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1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zaawansowany/"/>
    </mc:Choice>
  </mc:AlternateContent>
  <xr:revisionPtr revIDLastSave="294" documentId="11_37897395B4A2B2675878BCC201475BEADDD7EC50" xr6:coauthVersionLast="45" xr6:coauthVersionMax="45" xr10:uidLastSave="{23FBE5D4-726E-49B8-9EFB-59B56FFC5D94}"/>
  <bookViews>
    <workbookView xWindow="-120" yWindow="-15480" windowWidth="19440" windowHeight="15000" xr2:uid="{00000000-000D-0000-FFFF-FFFF00000000}"/>
  </bookViews>
  <sheets>
    <sheet name="Dane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78" i="16" l="1"/>
  <c r="M378" i="16" s="1"/>
  <c r="K377" i="16"/>
  <c r="M377" i="16" s="1"/>
  <c r="K376" i="16"/>
  <c r="M376" i="16" s="1"/>
  <c r="K375" i="16"/>
  <c r="M375" i="16" s="1"/>
  <c r="K374" i="16"/>
  <c r="M374" i="16" s="1"/>
  <c r="K373" i="16"/>
  <c r="M373" i="16" s="1"/>
  <c r="K372" i="16"/>
  <c r="M372" i="16" s="1"/>
  <c r="K371" i="16"/>
  <c r="M371" i="16" s="1"/>
  <c r="K370" i="16"/>
  <c r="M370" i="16" s="1"/>
  <c r="K369" i="16"/>
  <c r="M369" i="16" s="1"/>
  <c r="K368" i="16"/>
  <c r="M368" i="16" s="1"/>
  <c r="K367" i="16"/>
  <c r="M367" i="16" s="1"/>
  <c r="K366" i="16"/>
  <c r="M366" i="16" s="1"/>
  <c r="K365" i="16"/>
  <c r="M365" i="16" s="1"/>
  <c r="K364" i="16"/>
  <c r="M364" i="16" s="1"/>
  <c r="K363" i="16"/>
  <c r="M363" i="16" s="1"/>
  <c r="K362" i="16"/>
  <c r="M362" i="16" s="1"/>
  <c r="K361" i="16"/>
  <c r="M361" i="16" s="1"/>
  <c r="K360" i="16"/>
  <c r="M360" i="16" s="1"/>
  <c r="K359" i="16"/>
  <c r="M359" i="16" s="1"/>
  <c r="K358" i="16"/>
  <c r="M358" i="16" s="1"/>
  <c r="K357" i="16"/>
  <c r="M357" i="16" s="1"/>
  <c r="K356" i="16"/>
  <c r="M356" i="16" s="1"/>
  <c r="K355" i="16"/>
  <c r="M355" i="16" s="1"/>
  <c r="K354" i="16"/>
  <c r="M354" i="16" s="1"/>
  <c r="K353" i="16"/>
  <c r="M353" i="16" s="1"/>
  <c r="K352" i="16"/>
  <c r="M352" i="16" s="1"/>
  <c r="K351" i="16"/>
  <c r="M351" i="16" s="1"/>
  <c r="K350" i="16"/>
  <c r="M350" i="16" s="1"/>
  <c r="K349" i="16"/>
  <c r="M349" i="16" s="1"/>
  <c r="K348" i="16"/>
  <c r="M348" i="16" s="1"/>
  <c r="K347" i="16"/>
  <c r="M347" i="16" s="1"/>
  <c r="K346" i="16"/>
  <c r="M346" i="16" s="1"/>
  <c r="K345" i="16"/>
  <c r="M345" i="16" s="1"/>
  <c r="K344" i="16"/>
  <c r="M344" i="16" s="1"/>
  <c r="K343" i="16"/>
  <c r="M343" i="16" s="1"/>
  <c r="K342" i="16"/>
  <c r="M342" i="16" s="1"/>
  <c r="K341" i="16"/>
  <c r="M341" i="16" s="1"/>
  <c r="K340" i="16"/>
  <c r="M340" i="16" s="1"/>
  <c r="K339" i="16"/>
  <c r="M339" i="16" s="1"/>
  <c r="M338" i="16"/>
  <c r="K338" i="16"/>
  <c r="K337" i="16"/>
  <c r="M337" i="16" s="1"/>
  <c r="K336" i="16"/>
  <c r="M336" i="16" s="1"/>
  <c r="K335" i="16"/>
  <c r="M335" i="16" s="1"/>
  <c r="M334" i="16"/>
  <c r="K334" i="16"/>
  <c r="K333" i="16"/>
  <c r="M333" i="16" s="1"/>
  <c r="K332" i="16"/>
  <c r="M332" i="16" s="1"/>
  <c r="K331" i="16"/>
  <c r="M331" i="16" s="1"/>
  <c r="K330" i="16"/>
  <c r="M330" i="16" s="1"/>
  <c r="K329" i="16"/>
  <c r="M329" i="16" s="1"/>
  <c r="K328" i="16"/>
  <c r="M328" i="16" s="1"/>
  <c r="K327" i="16"/>
  <c r="M327" i="16" s="1"/>
  <c r="K326" i="16"/>
  <c r="M326" i="16" s="1"/>
  <c r="K325" i="16"/>
  <c r="M325" i="16" s="1"/>
  <c r="K324" i="16"/>
  <c r="M324" i="16" s="1"/>
  <c r="K323" i="16"/>
  <c r="M323" i="16" s="1"/>
  <c r="K322" i="16"/>
  <c r="M322" i="16" s="1"/>
  <c r="K321" i="16"/>
  <c r="M321" i="16" s="1"/>
  <c r="K320" i="16"/>
  <c r="M320" i="16" s="1"/>
  <c r="K319" i="16"/>
  <c r="M319" i="16" s="1"/>
  <c r="K318" i="16"/>
  <c r="M318" i="16" s="1"/>
  <c r="K317" i="16"/>
  <c r="M317" i="16" s="1"/>
  <c r="K316" i="16"/>
  <c r="M316" i="16" s="1"/>
  <c r="K315" i="16"/>
  <c r="M315" i="16" s="1"/>
  <c r="M314" i="16"/>
  <c r="K314" i="16"/>
  <c r="K313" i="16"/>
  <c r="M313" i="16" s="1"/>
  <c r="K312" i="16"/>
  <c r="M312" i="16" s="1"/>
  <c r="K311" i="16"/>
  <c r="M311" i="16" s="1"/>
  <c r="K310" i="16"/>
  <c r="M310" i="16" s="1"/>
  <c r="K309" i="16"/>
  <c r="M309" i="16" s="1"/>
  <c r="K308" i="16"/>
  <c r="M308" i="16" s="1"/>
  <c r="K307" i="16"/>
  <c r="M307" i="16" s="1"/>
  <c r="M306" i="16"/>
  <c r="K306" i="16"/>
  <c r="K305" i="16"/>
  <c r="M305" i="16" s="1"/>
  <c r="K304" i="16"/>
  <c r="M304" i="16" s="1"/>
  <c r="K303" i="16"/>
  <c r="M303" i="16" s="1"/>
  <c r="M302" i="16"/>
  <c r="K302" i="16"/>
  <c r="K301" i="16"/>
  <c r="M301" i="16" s="1"/>
  <c r="K300" i="16"/>
  <c r="M300" i="16" s="1"/>
  <c r="K299" i="16"/>
  <c r="M299" i="16" s="1"/>
  <c r="M298" i="16"/>
  <c r="K298" i="16"/>
  <c r="K297" i="16"/>
  <c r="M297" i="16" s="1"/>
  <c r="K296" i="16"/>
  <c r="M296" i="16" s="1"/>
  <c r="K295" i="16"/>
  <c r="M295" i="16" s="1"/>
  <c r="K294" i="16"/>
  <c r="M294" i="16" s="1"/>
  <c r="K293" i="16"/>
  <c r="M293" i="16" s="1"/>
  <c r="K292" i="16"/>
  <c r="M292" i="16" s="1"/>
  <c r="K291" i="16"/>
  <c r="M291" i="16" s="1"/>
  <c r="K290" i="16"/>
  <c r="M290" i="16" s="1"/>
  <c r="K289" i="16"/>
  <c r="M289" i="16" s="1"/>
  <c r="K288" i="16"/>
  <c r="M288" i="16" s="1"/>
  <c r="K287" i="16"/>
  <c r="M287" i="16" s="1"/>
  <c r="K286" i="16"/>
  <c r="M286" i="16" s="1"/>
  <c r="K285" i="16"/>
  <c r="M285" i="16" s="1"/>
  <c r="K284" i="16"/>
  <c r="M284" i="16" s="1"/>
  <c r="K283" i="16"/>
  <c r="M283" i="16" s="1"/>
  <c r="M282" i="16"/>
  <c r="K282" i="16"/>
  <c r="K281" i="16"/>
  <c r="M281" i="16" s="1"/>
  <c r="K280" i="16"/>
  <c r="M280" i="16" s="1"/>
  <c r="K279" i="16"/>
  <c r="M279" i="16" s="1"/>
  <c r="K278" i="16"/>
  <c r="M278" i="16" s="1"/>
  <c r="K277" i="16"/>
  <c r="M277" i="16" s="1"/>
  <c r="K276" i="16"/>
  <c r="M276" i="16" s="1"/>
  <c r="K275" i="16"/>
  <c r="M275" i="16" s="1"/>
  <c r="M274" i="16"/>
  <c r="K274" i="16"/>
  <c r="M273" i="16"/>
  <c r="K273" i="16"/>
  <c r="K272" i="16"/>
  <c r="M272" i="16" s="1"/>
  <c r="K271" i="16"/>
  <c r="M271" i="16" s="1"/>
  <c r="M270" i="16"/>
  <c r="K270" i="16"/>
  <c r="M269" i="16"/>
  <c r="K269" i="16"/>
  <c r="K268" i="16"/>
  <c r="M268" i="16" s="1"/>
  <c r="K267" i="16"/>
  <c r="M267" i="16" s="1"/>
  <c r="K266" i="16"/>
  <c r="M266" i="16" s="1"/>
  <c r="K265" i="16"/>
  <c r="M265" i="16" s="1"/>
  <c r="K264" i="16"/>
  <c r="M264" i="16" s="1"/>
  <c r="K263" i="16"/>
  <c r="M263" i="16" s="1"/>
  <c r="K262" i="16"/>
  <c r="M262" i="16" s="1"/>
  <c r="K261" i="16"/>
  <c r="M261" i="16" s="1"/>
  <c r="K260" i="16"/>
  <c r="M260" i="16" s="1"/>
  <c r="K259" i="16"/>
  <c r="M259" i="16" s="1"/>
  <c r="K258" i="16"/>
  <c r="M258" i="16" s="1"/>
  <c r="K257" i="16"/>
  <c r="M257" i="16" s="1"/>
  <c r="K256" i="16"/>
  <c r="M256" i="16" s="1"/>
  <c r="K255" i="16"/>
  <c r="M255" i="16" s="1"/>
  <c r="M254" i="16"/>
  <c r="K254" i="16"/>
  <c r="K253" i="16"/>
  <c r="M253" i="16" s="1"/>
  <c r="K252" i="16"/>
  <c r="M252" i="16" s="1"/>
  <c r="K251" i="16"/>
  <c r="M251" i="16" s="1"/>
  <c r="K250" i="16"/>
  <c r="M250" i="16" s="1"/>
  <c r="K249" i="16"/>
  <c r="M249" i="16" s="1"/>
  <c r="K248" i="16"/>
  <c r="M248" i="16" s="1"/>
  <c r="K247" i="16"/>
  <c r="M247" i="16" s="1"/>
  <c r="M246" i="16"/>
  <c r="K246" i="16"/>
  <c r="M245" i="16"/>
  <c r="K245" i="16"/>
  <c r="K244" i="16"/>
  <c r="M244" i="16" s="1"/>
  <c r="K243" i="16"/>
  <c r="M243" i="16" s="1"/>
  <c r="M242" i="16"/>
  <c r="K242" i="16"/>
  <c r="M241" i="16"/>
  <c r="K241" i="16"/>
  <c r="K240" i="16"/>
  <c r="M240" i="16" s="1"/>
  <c r="K239" i="16"/>
  <c r="M239" i="16" s="1"/>
  <c r="K238" i="16"/>
  <c r="M238" i="16" s="1"/>
  <c r="M237" i="16"/>
  <c r="K237" i="16"/>
  <c r="K236" i="16"/>
  <c r="M236" i="16" s="1"/>
  <c r="K235" i="16"/>
  <c r="M235" i="16" s="1"/>
  <c r="M234" i="16"/>
  <c r="K234" i="16"/>
  <c r="K233" i="16"/>
  <c r="M233" i="16" s="1"/>
  <c r="K232" i="16"/>
  <c r="M232" i="16" s="1"/>
  <c r="K231" i="16"/>
  <c r="M231" i="16" s="1"/>
  <c r="K230" i="16"/>
  <c r="M230" i="16" s="1"/>
  <c r="K229" i="16"/>
  <c r="M229" i="16" s="1"/>
  <c r="K228" i="16"/>
  <c r="M228" i="16" s="1"/>
  <c r="K227" i="16"/>
  <c r="M227" i="16" s="1"/>
  <c r="M226" i="16"/>
  <c r="K226" i="16"/>
  <c r="K225" i="16"/>
  <c r="M225" i="16" s="1"/>
  <c r="K224" i="16"/>
  <c r="M224" i="16" s="1"/>
  <c r="K223" i="16"/>
  <c r="M223" i="16" s="1"/>
  <c r="K222" i="16"/>
  <c r="M222" i="16" s="1"/>
  <c r="M221" i="16"/>
  <c r="K221" i="16"/>
  <c r="K220" i="16"/>
  <c r="M220" i="16" s="1"/>
  <c r="K219" i="16"/>
  <c r="M219" i="16" s="1"/>
  <c r="K218" i="16"/>
  <c r="M218" i="16" s="1"/>
  <c r="K217" i="16"/>
  <c r="M217" i="16" s="1"/>
  <c r="K216" i="16"/>
  <c r="M216" i="16" s="1"/>
  <c r="K215" i="16"/>
  <c r="M215" i="16" s="1"/>
  <c r="M214" i="16"/>
  <c r="K214" i="16"/>
  <c r="M213" i="16"/>
  <c r="K213" i="16"/>
  <c r="K212" i="16"/>
  <c r="M212" i="16" s="1"/>
  <c r="K211" i="16"/>
  <c r="M211" i="16" s="1"/>
  <c r="K210" i="16"/>
  <c r="M210" i="16" s="1"/>
  <c r="M209" i="16"/>
  <c r="K209" i="16"/>
  <c r="K208" i="16"/>
  <c r="M208" i="16" s="1"/>
  <c r="K207" i="16"/>
  <c r="M207" i="16" s="1"/>
  <c r="M206" i="16"/>
  <c r="K206" i="16"/>
  <c r="K205" i="16"/>
  <c r="M205" i="16" s="1"/>
  <c r="K204" i="16"/>
  <c r="M204" i="16" s="1"/>
  <c r="K203" i="16"/>
  <c r="M203" i="16" s="1"/>
  <c r="M202" i="16"/>
  <c r="K202" i="16"/>
  <c r="K201" i="16"/>
  <c r="M201" i="16" s="1"/>
  <c r="K200" i="16"/>
  <c r="M200" i="16" s="1"/>
  <c r="K199" i="16"/>
  <c r="M199" i="16" s="1"/>
  <c r="M198" i="16"/>
  <c r="K198" i="16"/>
  <c r="K197" i="16"/>
  <c r="M197" i="16" s="1"/>
  <c r="K196" i="16"/>
  <c r="M196" i="16" s="1"/>
  <c r="K195" i="16"/>
  <c r="M195" i="16" s="1"/>
  <c r="K194" i="16"/>
  <c r="M194" i="16" s="1"/>
  <c r="M193" i="16"/>
  <c r="K193" i="16"/>
  <c r="K192" i="16"/>
  <c r="M192" i="16" s="1"/>
  <c r="K191" i="16"/>
  <c r="M191" i="16" s="1"/>
  <c r="K190" i="16"/>
  <c r="M190" i="16" s="1"/>
  <c r="K189" i="16"/>
  <c r="M189" i="16" s="1"/>
  <c r="K188" i="16"/>
  <c r="M188" i="16" s="1"/>
  <c r="K187" i="16"/>
  <c r="M187" i="16" s="1"/>
  <c r="K186" i="16"/>
  <c r="M186" i="16" s="1"/>
  <c r="K185" i="16"/>
  <c r="M185" i="16" s="1"/>
  <c r="K184" i="16"/>
  <c r="M184" i="16" s="1"/>
  <c r="K183" i="16"/>
  <c r="M183" i="16" s="1"/>
  <c r="K182" i="16"/>
  <c r="M182" i="16" s="1"/>
  <c r="M181" i="16"/>
  <c r="K181" i="16"/>
  <c r="K180" i="16"/>
  <c r="M180" i="16" s="1"/>
  <c r="K179" i="16"/>
  <c r="M179" i="16" s="1"/>
  <c r="M178" i="16"/>
  <c r="K178" i="16"/>
  <c r="K177" i="16"/>
  <c r="M177" i="16" s="1"/>
  <c r="K176" i="16"/>
  <c r="M176" i="16" s="1"/>
  <c r="K175" i="16"/>
  <c r="M175" i="16" s="1"/>
  <c r="M174" i="16"/>
  <c r="K174" i="16"/>
  <c r="M173" i="16"/>
  <c r="K173" i="16"/>
  <c r="K172" i="16"/>
  <c r="M172" i="16" s="1"/>
  <c r="K171" i="16"/>
  <c r="M171" i="16" s="1"/>
  <c r="M170" i="16"/>
  <c r="K170" i="16"/>
  <c r="K169" i="16"/>
  <c r="M169" i="16" s="1"/>
  <c r="K168" i="16"/>
  <c r="M168" i="16" s="1"/>
  <c r="K167" i="16"/>
  <c r="M167" i="16" s="1"/>
  <c r="K166" i="16"/>
  <c r="M166" i="16" s="1"/>
  <c r="M165" i="16"/>
  <c r="K165" i="16"/>
  <c r="K164" i="16"/>
  <c r="M164" i="16" s="1"/>
  <c r="K163" i="16"/>
  <c r="M163" i="16" s="1"/>
  <c r="K162" i="16"/>
  <c r="M162" i="16" s="1"/>
  <c r="K161" i="16"/>
  <c r="M161" i="16" s="1"/>
  <c r="K160" i="16"/>
  <c r="M160" i="16" s="1"/>
  <c r="K159" i="16"/>
  <c r="M159" i="16" s="1"/>
  <c r="K158" i="16"/>
  <c r="M158" i="16" s="1"/>
  <c r="K157" i="16"/>
  <c r="M157" i="16" s="1"/>
  <c r="K156" i="16"/>
  <c r="M156" i="16" s="1"/>
  <c r="K155" i="16"/>
  <c r="M155" i="16" s="1"/>
  <c r="M154" i="16"/>
  <c r="K154" i="16"/>
  <c r="K153" i="16"/>
  <c r="M153" i="16" s="1"/>
  <c r="K152" i="16"/>
  <c r="M152" i="16" s="1"/>
  <c r="K151" i="16"/>
  <c r="M151" i="16" s="1"/>
  <c r="M150" i="16"/>
  <c r="K150" i="16"/>
  <c r="K149" i="16"/>
  <c r="M149" i="16" s="1"/>
  <c r="K148" i="16"/>
  <c r="M148" i="16" s="1"/>
  <c r="K147" i="16"/>
  <c r="M147" i="16" s="1"/>
  <c r="M146" i="16"/>
  <c r="K146" i="16"/>
  <c r="M145" i="16"/>
  <c r="K145" i="16"/>
  <c r="K144" i="16"/>
  <c r="M144" i="16" s="1"/>
  <c r="K143" i="16"/>
  <c r="M143" i="16" s="1"/>
  <c r="K142" i="16"/>
  <c r="M142" i="16" s="1"/>
  <c r="K141" i="16"/>
  <c r="M141" i="16" s="1"/>
  <c r="K140" i="16"/>
  <c r="M140" i="16" s="1"/>
  <c r="K139" i="16"/>
  <c r="M139" i="16" s="1"/>
  <c r="K138" i="16"/>
  <c r="M138" i="16" s="1"/>
  <c r="K137" i="16"/>
  <c r="M137" i="16" s="1"/>
  <c r="K136" i="16"/>
  <c r="M136" i="16" s="1"/>
  <c r="K135" i="16"/>
  <c r="M135" i="16" s="1"/>
  <c r="M134" i="16"/>
  <c r="K134" i="16"/>
  <c r="M133" i="16"/>
  <c r="K133" i="16"/>
  <c r="K132" i="16"/>
  <c r="M132" i="16" s="1"/>
  <c r="K131" i="16"/>
  <c r="M131" i="16" s="1"/>
  <c r="M130" i="16"/>
  <c r="K130" i="16"/>
  <c r="M129" i="16"/>
  <c r="K129" i="16"/>
  <c r="K128" i="16"/>
  <c r="M128" i="16" s="1"/>
  <c r="K127" i="16"/>
  <c r="M127" i="16" s="1"/>
  <c r="K126" i="16"/>
  <c r="M126" i="16" s="1"/>
  <c r="M125" i="16"/>
  <c r="K125" i="16"/>
  <c r="K124" i="16"/>
  <c r="M124" i="16" s="1"/>
  <c r="K123" i="16"/>
  <c r="M123" i="16" s="1"/>
  <c r="K122" i="16"/>
  <c r="M122" i="16" s="1"/>
  <c r="K121" i="16"/>
  <c r="M121" i="16" s="1"/>
  <c r="K120" i="16"/>
  <c r="M120" i="16" s="1"/>
  <c r="K119" i="16"/>
  <c r="M119" i="16" s="1"/>
  <c r="M118" i="16"/>
  <c r="K118" i="16"/>
  <c r="M117" i="16"/>
  <c r="K117" i="16"/>
  <c r="K116" i="16"/>
  <c r="M116" i="16" s="1"/>
  <c r="K115" i="16"/>
  <c r="M115" i="16" s="1"/>
  <c r="K114" i="16"/>
  <c r="M114" i="16" s="1"/>
  <c r="M113" i="16"/>
  <c r="K113" i="16"/>
  <c r="K112" i="16"/>
  <c r="M112" i="16" s="1"/>
  <c r="K111" i="16"/>
  <c r="M111" i="16" s="1"/>
  <c r="K110" i="16"/>
  <c r="M110" i="16" s="1"/>
  <c r="K109" i="16"/>
  <c r="M109" i="16" s="1"/>
  <c r="K108" i="16"/>
  <c r="M108" i="16" s="1"/>
  <c r="K107" i="16"/>
  <c r="M107" i="16" s="1"/>
  <c r="K106" i="16"/>
  <c r="M106" i="16" s="1"/>
  <c r="K105" i="16"/>
  <c r="M105" i="16" s="1"/>
  <c r="K104" i="16"/>
  <c r="M104" i="16" s="1"/>
  <c r="K103" i="16"/>
  <c r="M103" i="16" s="1"/>
  <c r="K102" i="16"/>
  <c r="M102" i="16" s="1"/>
  <c r="M101" i="16"/>
  <c r="K101" i="16"/>
  <c r="K100" i="16"/>
  <c r="M100" i="16" s="1"/>
  <c r="K99" i="16"/>
  <c r="M99" i="16" s="1"/>
  <c r="M98" i="16"/>
  <c r="K98" i="16"/>
  <c r="K97" i="16"/>
  <c r="M97" i="16" s="1"/>
  <c r="K96" i="16"/>
  <c r="M96" i="16" s="1"/>
  <c r="K95" i="16"/>
  <c r="M95" i="16" s="1"/>
  <c r="K94" i="16"/>
  <c r="M94" i="16" s="1"/>
  <c r="K93" i="16"/>
  <c r="M93" i="16" s="1"/>
  <c r="K92" i="16"/>
  <c r="M92" i="16" s="1"/>
  <c r="K91" i="16"/>
  <c r="M91" i="16" s="1"/>
  <c r="M90" i="16"/>
  <c r="K90" i="16"/>
  <c r="K89" i="16"/>
  <c r="M89" i="16" s="1"/>
  <c r="K88" i="16"/>
  <c r="M88" i="16" s="1"/>
  <c r="K87" i="16"/>
  <c r="M87" i="16" s="1"/>
  <c r="M86" i="16"/>
  <c r="K86" i="16"/>
  <c r="K85" i="16"/>
  <c r="M85" i="16" s="1"/>
  <c r="K84" i="16"/>
  <c r="M84" i="16" s="1"/>
  <c r="K83" i="16"/>
  <c r="M83" i="16" s="1"/>
  <c r="M82" i="16"/>
  <c r="K82" i="16"/>
  <c r="M81" i="16"/>
  <c r="K81" i="16"/>
  <c r="K80" i="16"/>
  <c r="M80" i="16" s="1"/>
  <c r="K79" i="16"/>
  <c r="M79" i="16" s="1"/>
  <c r="K78" i="16"/>
  <c r="M78" i="16" s="1"/>
  <c r="K77" i="16"/>
  <c r="M77" i="16" s="1"/>
  <c r="K76" i="16"/>
  <c r="M76" i="16" s="1"/>
  <c r="K75" i="16"/>
  <c r="M75" i="16" s="1"/>
  <c r="K74" i="16"/>
  <c r="M74" i="16" s="1"/>
  <c r="K73" i="16"/>
  <c r="M73" i="16" s="1"/>
  <c r="K72" i="16"/>
  <c r="M72" i="16" s="1"/>
  <c r="K71" i="16"/>
  <c r="M71" i="16" s="1"/>
  <c r="M70" i="16"/>
  <c r="K70" i="16"/>
  <c r="M69" i="16"/>
  <c r="K69" i="16"/>
  <c r="K68" i="16"/>
  <c r="M68" i="16" s="1"/>
  <c r="K67" i="16"/>
  <c r="M67" i="16" s="1"/>
  <c r="M66" i="16"/>
  <c r="K66" i="16"/>
  <c r="M65" i="16"/>
  <c r="K65" i="16"/>
  <c r="K64" i="16"/>
  <c r="M64" i="16" s="1"/>
  <c r="K63" i="16"/>
  <c r="M63" i="16" s="1"/>
  <c r="K62" i="16"/>
  <c r="M62" i="16" s="1"/>
  <c r="M61" i="16"/>
  <c r="K61" i="16"/>
  <c r="K60" i="16"/>
  <c r="M60" i="16" s="1"/>
  <c r="K59" i="16"/>
  <c r="M59" i="16" s="1"/>
  <c r="K58" i="16"/>
  <c r="M58" i="16" s="1"/>
  <c r="K57" i="16"/>
  <c r="M57" i="16" s="1"/>
  <c r="K56" i="16"/>
  <c r="M56" i="16" s="1"/>
  <c r="K55" i="16"/>
  <c r="M55" i="16" s="1"/>
  <c r="M54" i="16"/>
  <c r="K54" i="16"/>
  <c r="M53" i="16"/>
  <c r="K53" i="16"/>
  <c r="K52" i="16"/>
  <c r="M52" i="16" s="1"/>
  <c r="K51" i="16"/>
  <c r="M51" i="16" s="1"/>
  <c r="K50" i="16"/>
  <c r="M50" i="16" s="1"/>
  <c r="M49" i="16"/>
  <c r="K49" i="16"/>
  <c r="K48" i="16"/>
  <c r="M48" i="16" s="1"/>
  <c r="K47" i="16"/>
  <c r="M47" i="16" s="1"/>
  <c r="K46" i="16"/>
  <c r="M46" i="16" s="1"/>
  <c r="K45" i="16"/>
  <c r="M45" i="16" s="1"/>
  <c r="K44" i="16"/>
  <c r="M44" i="16" s="1"/>
  <c r="K43" i="16"/>
  <c r="M43" i="16" s="1"/>
  <c r="M42" i="16"/>
  <c r="K42" i="16"/>
  <c r="K41" i="16"/>
  <c r="M41" i="16" s="1"/>
  <c r="K40" i="16"/>
  <c r="M40" i="16" s="1"/>
  <c r="K39" i="16"/>
  <c r="M39" i="16" s="1"/>
  <c r="K38" i="16"/>
  <c r="M38" i="16" s="1"/>
  <c r="M37" i="16"/>
  <c r="K37" i="16"/>
  <c r="K36" i="16"/>
  <c r="M36" i="16" s="1"/>
  <c r="K35" i="16"/>
  <c r="M35" i="16" s="1"/>
  <c r="M34" i="16"/>
  <c r="K34" i="16"/>
  <c r="K33" i="16"/>
  <c r="M33" i="16" s="1"/>
  <c r="K32" i="16"/>
  <c r="M32" i="16" s="1"/>
  <c r="K31" i="16"/>
  <c r="M31" i="16" s="1"/>
  <c r="K30" i="16"/>
  <c r="M30" i="16" s="1"/>
  <c r="K29" i="16"/>
  <c r="M29" i="16" s="1"/>
  <c r="K28" i="16"/>
  <c r="M28" i="16" s="1"/>
  <c r="K27" i="16"/>
  <c r="M27" i="16" s="1"/>
  <c r="M26" i="16"/>
  <c r="K26" i="16"/>
  <c r="K25" i="16"/>
  <c r="M25" i="16" s="1"/>
  <c r="K24" i="16"/>
  <c r="M24" i="16" s="1"/>
  <c r="K23" i="16"/>
  <c r="M23" i="16" s="1"/>
  <c r="M22" i="16"/>
  <c r="K22" i="16"/>
  <c r="K21" i="16"/>
  <c r="M21" i="16" s="1"/>
  <c r="K20" i="16"/>
  <c r="M20" i="16" s="1"/>
  <c r="K19" i="16"/>
  <c r="M19" i="16" s="1"/>
  <c r="M18" i="16"/>
  <c r="K18" i="16"/>
  <c r="M17" i="16"/>
  <c r="K17" i="16"/>
  <c r="K16" i="16"/>
  <c r="M16" i="16" s="1"/>
  <c r="K15" i="16"/>
  <c r="M15" i="16" s="1"/>
  <c r="K14" i="16"/>
  <c r="M14" i="16" s="1"/>
  <c r="M13" i="16"/>
  <c r="K13" i="16"/>
  <c r="K12" i="16"/>
  <c r="M12" i="16" s="1"/>
  <c r="K11" i="16"/>
  <c r="M11" i="16" s="1"/>
  <c r="K10" i="16"/>
  <c r="M10" i="16" s="1"/>
  <c r="K9" i="16"/>
  <c r="M9" i="16" s="1"/>
  <c r="K8" i="16"/>
  <c r="M8" i="16" s="1"/>
  <c r="K7" i="16"/>
  <c r="M7" i="16" s="1"/>
  <c r="M6" i="16"/>
  <c r="K6" i="16"/>
  <c r="M5" i="16"/>
  <c r="K5" i="16"/>
  <c r="K4" i="16"/>
  <c r="M4" i="16" s="1"/>
</calcChain>
</file>

<file path=xl/sharedStrings.xml><?xml version="1.0" encoding="utf-8"?>
<sst xmlns="http://schemas.openxmlformats.org/spreadsheetml/2006/main" count="1137" uniqueCount="441">
  <si>
    <t>Dostawca</t>
  </si>
  <si>
    <t>Nazwa dostawcy</t>
  </si>
  <si>
    <t>Nr towaru</t>
  </si>
  <si>
    <t>Nazwa towaru</t>
  </si>
  <si>
    <t>Grupa towarowa</t>
  </si>
  <si>
    <t>Kategoria</t>
  </si>
  <si>
    <t>Sprzedaż (ilość)</t>
  </si>
  <si>
    <t>Sprzedaż (wartość)</t>
  </si>
  <si>
    <t>Marza %</t>
  </si>
  <si>
    <t>Zysk</t>
  </si>
  <si>
    <t>Knauf Bauprodukte Polska</t>
  </si>
  <si>
    <t>Płyta     GKBzwykła    1,2/2,6m</t>
  </si>
  <si>
    <t>Płyty gipsowo kartonow</t>
  </si>
  <si>
    <t>Płyta     GK HA13impregn.  1,2/2,6m</t>
  </si>
  <si>
    <t>KTB-Zaprawy Budowlane Sp.</t>
  </si>
  <si>
    <t>Wylewka   betonowaWA3 25kg</t>
  </si>
  <si>
    <t>Suche tynki (zaprawy)</t>
  </si>
  <si>
    <t>CEKOL Sp. z o.o.</t>
  </si>
  <si>
    <t>Gładź     gipsowabiała     CEKOL C-45</t>
  </si>
  <si>
    <t>Masy szpachlowe, gips</t>
  </si>
  <si>
    <t>Atlas Sp. z o.o.</t>
  </si>
  <si>
    <t>Masa      szpachlowaGIPSAR UNI</t>
  </si>
  <si>
    <t>Goldband  tynkgipsowy   25kg</t>
  </si>
  <si>
    <t>Emulsja   gruntującaUNI GRUNT</t>
  </si>
  <si>
    <t>Podkłady do tynków</t>
  </si>
  <si>
    <t>STONE MASTER S.A.</t>
  </si>
  <si>
    <t>Kamień    Romasahara    wew/zew</t>
  </si>
  <si>
    <t>Pozostałe kamienie bud</t>
  </si>
  <si>
    <t>Lemon Tree</t>
  </si>
  <si>
    <t>Wełna IBR KRAFT160mm6,6m2/    rolka</t>
  </si>
  <si>
    <t>Mineralne maty tłumiąc</t>
  </si>
  <si>
    <t>Kamień    Romażółta     wew/zew</t>
  </si>
  <si>
    <t>Zaprawa   tynkarskaZA2 25kg</t>
  </si>
  <si>
    <t>Kamień    Rusticpiaskowy  wew</t>
  </si>
  <si>
    <t>Zaprawa dosiatkiTermoder2 25kg</t>
  </si>
  <si>
    <t>Piankowe maty tłumiące</t>
  </si>
  <si>
    <t>Business-Consulting Group</t>
  </si>
  <si>
    <t>CEMII/B-V 32,5N8,4,29,37 35,</t>
  </si>
  <si>
    <t>Cementy</t>
  </si>
  <si>
    <t>KRAUSE - Zakład Pracy</t>
  </si>
  <si>
    <t>Drabina   CORDA3x11wielofunk.3-elem</t>
  </si>
  <si>
    <t>Drabiny zewnętrzne</t>
  </si>
  <si>
    <t>Rockwool Polska Sp. z o.o</t>
  </si>
  <si>
    <t>Wełna     Mata W150mm     6,25m2</t>
  </si>
  <si>
    <t>SOUDAL Sp. z o.o.</t>
  </si>
  <si>
    <t>Pianka montażowaProfil    750ml</t>
  </si>
  <si>
    <t>Pianki montażowe</t>
  </si>
  <si>
    <t>Drabina trCORDA3x7wielofunk.3-elem</t>
  </si>
  <si>
    <t>Podkład   podłogowysamopoziomSAM 100</t>
  </si>
  <si>
    <t>Wełna szklClassic040150 mm    ECOSE</t>
  </si>
  <si>
    <t>P.P-H.UNICELL POLAND Sp.</t>
  </si>
  <si>
    <t>Siatka    z włóknaszklanego 145g</t>
  </si>
  <si>
    <t>Folie budowlane i plan</t>
  </si>
  <si>
    <t>Emulsja   gruntującaProfiGrunt</t>
  </si>
  <si>
    <t>CEMII/B-V 32,5N6,39,1,11 28,49</t>
  </si>
  <si>
    <t>Zaprawa   murarskaZA1 25kg</t>
  </si>
  <si>
    <t>Tynk MP75 maszynowy30kg</t>
  </si>
  <si>
    <t>Pianka    montażowaCMI       750 ml</t>
  </si>
  <si>
    <t>Drabina   Aluminiowa3x7</t>
  </si>
  <si>
    <t>Artco Trade Sp. z o.o.</t>
  </si>
  <si>
    <t>Narożnik  Aluminiowy2,5m</t>
  </si>
  <si>
    <t>Kratownica</t>
  </si>
  <si>
    <t>Pianka    montażowa750 ml</t>
  </si>
  <si>
    <t>Joachim Duda Trade</t>
  </si>
  <si>
    <t>Cement CEMII32,5R 1,11,49,40,7,15,39,24</t>
  </si>
  <si>
    <t>Wełna IBR KRAFT200mm5,4m2/rol ka</t>
  </si>
  <si>
    <t>Zaprawa dostyropianu Termoder1 25kg</t>
  </si>
  <si>
    <t>SAINT-GOBAIN Construction</t>
  </si>
  <si>
    <t>Termo Mata150mm          5,7 m2</t>
  </si>
  <si>
    <t>Profil    CD60Do GKB    Długość 4m</t>
  </si>
  <si>
    <t>Zaprawa   wyrównująccementowa CEKOL ZW04</t>
  </si>
  <si>
    <t>Profil    CD60Do GKB    Długość 3m</t>
  </si>
  <si>
    <t>ALTRAD Spomasz S.A.</t>
  </si>
  <si>
    <t>BetoniarkaMK-165/B1faz 0,7kW130L</t>
  </si>
  <si>
    <t>Urządzenia i masz.bud.</t>
  </si>
  <si>
    <t>Paleta Pool</t>
  </si>
  <si>
    <t>Pozostałe płyty budowl</t>
  </si>
  <si>
    <t>TECHNONICOL POLSKA</t>
  </si>
  <si>
    <t>Papa zgrz.wierzchniaV 60 S42H szara7,5m2</t>
  </si>
  <si>
    <t>Papy bitumiczne, plytk</t>
  </si>
  <si>
    <t>Euromate GmbH</t>
  </si>
  <si>
    <t>Betoniarka120 l500W      KGO 3,57</t>
  </si>
  <si>
    <t>Podkład   podłogowysamopoziomSAM 200</t>
  </si>
  <si>
    <t>Papa zgrz.wierzchniaV 60 S37H szara 10m2</t>
  </si>
  <si>
    <t>Rotband   tynkgipsowy   25kg</t>
  </si>
  <si>
    <t>Profil    CD60Do GKB    Dł. 2,6</t>
  </si>
  <si>
    <t>Gutta Polska Sp.z.o.o.</t>
  </si>
  <si>
    <t>Płyta bituDo It NCbrązowa   barw.w mas</t>
  </si>
  <si>
    <t>Kamień    Romakarmel    wew/zew</t>
  </si>
  <si>
    <t>Akryl     biały310 ml</t>
  </si>
  <si>
    <t>Bist Białobrzeski, Stykow</t>
  </si>
  <si>
    <t>Płyta     Ytong60x20x5</t>
  </si>
  <si>
    <t>Beton porowaty</t>
  </si>
  <si>
    <t>Termo Mata50mm          18 m2</t>
  </si>
  <si>
    <t>Tynk miner. BR 2mm biały Termoder3 25kg</t>
  </si>
  <si>
    <t>Tynki</t>
  </si>
  <si>
    <t>Cegła     klinkier.Jopek     czerwona</t>
  </si>
  <si>
    <t>Elementy betonowe</t>
  </si>
  <si>
    <t>Tynk gipsowy ręcznyForHand   30 kg</t>
  </si>
  <si>
    <t>Klej      gipsowyCEKOL     GS-20</t>
  </si>
  <si>
    <t>Dodatki do płyt gips-k</t>
  </si>
  <si>
    <t>Gładź     szpachlowaCEKOL     GS-200</t>
  </si>
  <si>
    <t>Cement CEMII 32,5R8,4,13,   36,43,38</t>
  </si>
  <si>
    <t>Bayersystem Grzenia S.J.</t>
  </si>
  <si>
    <t>Drabina   3x7TG-DW3X7  ALU</t>
  </si>
  <si>
    <t>Gont ogon bobra czerwony 3m2</t>
  </si>
  <si>
    <t>drabina   aluminiowa wielofunk3x9</t>
  </si>
  <si>
    <t>Masa      szpachlowaGIPSAR UNI30kg</t>
  </si>
  <si>
    <t>Tynk MP   75 L 30 kg</t>
  </si>
  <si>
    <t>Płyta bituDo It NCczerwona  barw.w mas</t>
  </si>
  <si>
    <t>Kamień    Limburgwew</t>
  </si>
  <si>
    <t>Pianka    montażowaExtra     750 ml</t>
  </si>
  <si>
    <t>Silikon   neutr.sanitarny     biały</t>
  </si>
  <si>
    <t>Profil    UD30Do GKB    Długość 3m</t>
  </si>
  <si>
    <t>Zaprawa tynkarska Atlas 25kg</t>
  </si>
  <si>
    <t>HENKEL POLSKA SP. Z O.O.</t>
  </si>
  <si>
    <t>Grunt CT17głębokopenetrując10L.</t>
  </si>
  <si>
    <t>Gładź     gipsowabiała     GS1 20kg</t>
  </si>
  <si>
    <t>Silikon   sanitarny310 ml    biały</t>
  </si>
  <si>
    <t>Termo Mata100mm          9 m2</t>
  </si>
  <si>
    <t>ICOPAL S.A.</t>
  </si>
  <si>
    <t>Papa W/400/15 szarawierzchn. tekt.</t>
  </si>
  <si>
    <t>Taczka    T-068 80lOcynkowana</t>
  </si>
  <si>
    <t>Papa wierzchnia W400/1200 szara 15m2</t>
  </si>
  <si>
    <t>Płyta     Ytong60x20x7,5</t>
  </si>
  <si>
    <t>Zaprawa   wyrównującAtlas</t>
  </si>
  <si>
    <t>Gips      szpachlowyDolinaNidy</t>
  </si>
  <si>
    <t>Yetico S.A.</t>
  </si>
  <si>
    <t>Styropian 0,30 m3Paczka10cmEPS70</t>
  </si>
  <si>
    <t>Zakład Ślusarski-P-U-H</t>
  </si>
  <si>
    <t>Taczka    spawana 85</t>
  </si>
  <si>
    <t>Perlfix   klejgipsowy</t>
  </si>
  <si>
    <t>Drabina   3x9TG-DW3X9  ALU</t>
  </si>
  <si>
    <t>Gont bitumkarpiówkaczerwony  3mkw/opak</t>
  </si>
  <si>
    <t>Narożnik  Aluminiowy3,0m</t>
  </si>
  <si>
    <t>Klej      gipsowy Tdo płyt GKDolinaNidy</t>
  </si>
  <si>
    <t>Silikon   sanitarny310 ml    bezbarwny</t>
  </si>
  <si>
    <t>Parkanex Sp. z o.o.</t>
  </si>
  <si>
    <t>Wełna     kominkowaPAROC 0,6m2 gr.25mm</t>
  </si>
  <si>
    <t>Maty izolacyjne</t>
  </si>
  <si>
    <t>Worek  na gruz65x105cm  FOLA</t>
  </si>
  <si>
    <t>Gont ogon bobra brązowy 3m2</t>
  </si>
  <si>
    <t>CEMII/B-V 32,5N 522,31,27,736,43,38,</t>
  </si>
  <si>
    <t>Profil    UD30DoGKB     Dł.3mECO</t>
  </si>
  <si>
    <t>Masa szpa chl.białaCekol A-45finisz24kg</t>
  </si>
  <si>
    <t>Grunt     akrylowyCEKOL     DL-80</t>
  </si>
  <si>
    <t>Wylewka samopoziomująca WA1   25 kg</t>
  </si>
  <si>
    <t>Profil    UD30Do GKB    Długość 4m</t>
  </si>
  <si>
    <t>Płyta     Ytong60x20x10</t>
  </si>
  <si>
    <t>Piana     montażowaProfil    -10C 750ml</t>
  </si>
  <si>
    <t>CEMII/B-V 32,5N2,9,17,   18,30,33</t>
  </si>
  <si>
    <t>Wełna kominkowa 25mmPŁYTA     0,5m2</t>
  </si>
  <si>
    <t>Cement CEMII 32,5R20,3,19,  35,9,30</t>
  </si>
  <si>
    <t>Zaprawa murarska Atlas 25kg</t>
  </si>
  <si>
    <t>Piana     Profil750ml</t>
  </si>
  <si>
    <t>Płyta     GK A13zwykła    1,2/2,0m</t>
  </si>
  <si>
    <t>Silikon   neutr.sanitarny     bezbarwny</t>
  </si>
  <si>
    <t>Eko-Mas uniwersal. Dolina Nidy28 kg</t>
  </si>
  <si>
    <t>Tynk miner. DR 2mm biały Termoder3 25kg</t>
  </si>
  <si>
    <t>Kamień    Campanakrem      wew/zew</t>
  </si>
  <si>
    <t>Kamień    Romabrąz      wew/zew</t>
  </si>
  <si>
    <t>VITROSILICON S.A.</t>
  </si>
  <si>
    <t>Pustak szkbezbarwny chmurka  1908C</t>
  </si>
  <si>
    <t>Luxfery(cegły szklane)</t>
  </si>
  <si>
    <t>Pianka    montażowa</t>
  </si>
  <si>
    <t>Rew Ton</t>
  </si>
  <si>
    <t>Rama konstrukcyjna</t>
  </si>
  <si>
    <t>Rusztowania</t>
  </si>
  <si>
    <t>Uniflott  szpachlagipsowa</t>
  </si>
  <si>
    <t>Kamień    Arizonakrem      wew/zew</t>
  </si>
  <si>
    <t>Grunt CT17głębokopenetrując5 L.</t>
  </si>
  <si>
    <t>Specjalistuszczelniadekarski  bezbarwny</t>
  </si>
  <si>
    <t>Kamień    MilanoSahara</t>
  </si>
  <si>
    <t>CEMII/B-V 32,5N  2435,20,13  19,40,3,48</t>
  </si>
  <si>
    <t>Wapno     hydratyzowane       25 kg</t>
  </si>
  <si>
    <t>Wapno</t>
  </si>
  <si>
    <t>Drabina   Aluminiowa3x11</t>
  </si>
  <si>
    <t>Zaprawa   klejowa dobloczków  KB-15</t>
  </si>
  <si>
    <t>ACO Elementy Budowlane</t>
  </si>
  <si>
    <t>Kanał z rusztem plas. Hexaline100cm</t>
  </si>
  <si>
    <t>Dreny rurowe i płytowe</t>
  </si>
  <si>
    <t>Gont ogon bobra zielony 3m2</t>
  </si>
  <si>
    <t>Płyta     YTONGPP4/0,6   60x20x5,0</t>
  </si>
  <si>
    <t>Betoniarka160 l650W      KGO 5,04</t>
  </si>
  <si>
    <t>MAGBUD S.A.</t>
  </si>
  <si>
    <t>Styropian 0,30 m3paczka    EPS70 10cm</t>
  </si>
  <si>
    <t>Płyta GKB 12,5x1200x2600</t>
  </si>
  <si>
    <t>Styropian 0,30 m3Paczka5cm EPS100</t>
  </si>
  <si>
    <t>Cegła     pełnakl.150    6/12/24</t>
  </si>
  <si>
    <t>Wieszak   PłaskiES 125</t>
  </si>
  <si>
    <t>Klej do kamienia elewcyjnego  25 kg</t>
  </si>
  <si>
    <t>Aku płyta 1200/60050mm</t>
  </si>
  <si>
    <t>Profil    CW50Do GKB    Dł. 2,6</t>
  </si>
  <si>
    <t>Silikon   uniwersal.310 ml    bezbarwny</t>
  </si>
  <si>
    <t>Eko-Mas uniwersal. Dolina Nidy18 kg</t>
  </si>
  <si>
    <t>Profil    CW50Do GKB    Długość 3m</t>
  </si>
  <si>
    <t>LUX Emil GmbH&amp;Co.KG</t>
  </si>
  <si>
    <t>plandeka  budowlana</t>
  </si>
  <si>
    <t>Gont bitumkarpiówkabrązowy   3mkw/opak</t>
  </si>
  <si>
    <t>Środek gruntujący pod tynki Termoder 21k</t>
  </si>
  <si>
    <t>Gont heksagonalny cieniowany czerw. 3m2</t>
  </si>
  <si>
    <t>Styropian 0,30 m3Paczka5cm EPS70</t>
  </si>
  <si>
    <t>Folia     paroizolacyjna0,15 mm</t>
  </si>
  <si>
    <t>Rusztow   aniewielofunk.20cm srebr</t>
  </si>
  <si>
    <t>Aku płyta 1200/60075mm</t>
  </si>
  <si>
    <t>Pianka    montażowaniskorozprężmna</t>
  </si>
  <si>
    <t>Nar.Z siatAluminiowy2,5m</t>
  </si>
  <si>
    <t>Profil    UD30DoGKB     Dł.4mECO</t>
  </si>
  <si>
    <t>Płyta     Ytong60x20x11,5</t>
  </si>
  <si>
    <t>Płyta     YTONGPP4/0,6   60x20x10</t>
  </si>
  <si>
    <t>Płyta     YTONGPP4/0,6   60x20x7,5</t>
  </si>
  <si>
    <t>Gips      szpachlowyCEKOL     GS-100</t>
  </si>
  <si>
    <t>Gips      budowlanyDolinaNidy</t>
  </si>
  <si>
    <t>Piana     montażowa-10C      750 ml</t>
  </si>
  <si>
    <t>Pustak szkbezbarwny fala     1908F</t>
  </si>
  <si>
    <t>Profil    CW75Do GKB    Długość 3m</t>
  </si>
  <si>
    <t>Zaprawa   samopoziomcementowa CEKOL L-01</t>
  </si>
  <si>
    <t>Tynk akrylowy Termoder 4 25kg</t>
  </si>
  <si>
    <t>Zaprawa dopustakabiała     worek</t>
  </si>
  <si>
    <t>Uszczelniacz do pieców 310 ml 1500 C</t>
  </si>
  <si>
    <t>Płyta     GK F13ognioochr.1,2/2,6m</t>
  </si>
  <si>
    <t>KREISEL Technika Budowla</t>
  </si>
  <si>
    <t>Zaprawa doklinkierugrafit</t>
  </si>
  <si>
    <t>Goldband  tynk gips.10 kg</t>
  </si>
  <si>
    <t>Pistolet  do piankimetal</t>
  </si>
  <si>
    <t>Profil    UW50Do GKB    Długość 4m</t>
  </si>
  <si>
    <t>Cement CEMII 32,5R28</t>
  </si>
  <si>
    <t>Kamień    Newadakarmel    wew/zew</t>
  </si>
  <si>
    <t>IZOLEX Sp. z o.o.</t>
  </si>
  <si>
    <t>Lepik     na zimno19 KG</t>
  </si>
  <si>
    <t>Płynne produkty bitumi</t>
  </si>
  <si>
    <t>Masa szpa chl.białaCekol A-45finisz 8kg</t>
  </si>
  <si>
    <t>Cegła klinTercaPomerania czerw.gł.</t>
  </si>
  <si>
    <t>Cement CEMII 32,5R2,17,18,33</t>
  </si>
  <si>
    <t>PPH Patrol Group</t>
  </si>
  <si>
    <t>Wiadro budowlane z lejkiem 20l</t>
  </si>
  <si>
    <t>Pojemniki na zaprawę</t>
  </si>
  <si>
    <t>Masa szpachlowaGIPSAR UNI10kg</t>
  </si>
  <si>
    <t>Gont heksagonalny cieniowany brązowy 3m2</t>
  </si>
  <si>
    <t>Masa      bit-kauczDysperbit Dn 19 KG</t>
  </si>
  <si>
    <t>ROBELIT Sp. z o.o.</t>
  </si>
  <si>
    <t>ZADASZENIEPET TRAPEBR928X2500BRĄZ</t>
  </si>
  <si>
    <t>Plexi,poliester i doda</t>
  </si>
  <si>
    <t>Pianka    montażowa500 ml</t>
  </si>
  <si>
    <t>Uszczelniacz akryl.biały     Profil</t>
  </si>
  <si>
    <t>Wylewka samopoziom.Renogrunt 410 2-20mm</t>
  </si>
  <si>
    <t>Cement CEMII 32,5R22,31,27, 48</t>
  </si>
  <si>
    <t>ZADASZENIEPET TRAPEBR928X2000BRĄZ</t>
  </si>
  <si>
    <t>BetoniarkaMIX-130/Ż0,7 kW 80Lzmontowana</t>
  </si>
  <si>
    <t>Zaprawa   samopozio.CN69      25kg</t>
  </si>
  <si>
    <t>Super klejdo glaz.24 A 5 kg 5 kg</t>
  </si>
  <si>
    <t>Silikon   uniwersal.bezbarwny Profil</t>
  </si>
  <si>
    <t>Pianka    pistoletow750 ml</t>
  </si>
  <si>
    <t>MARLEY POLSKA SP. Z O.O.</t>
  </si>
  <si>
    <t>Rura      z mufą160-2000mm</t>
  </si>
  <si>
    <t>Rury żeliwne</t>
  </si>
  <si>
    <t>Drabina   aluminiowa wielofunk 3x12</t>
  </si>
  <si>
    <t>Papa wierzchnia W400/1200 szara 10m2</t>
  </si>
  <si>
    <t>Płyta GKBI12,5x1200x2600</t>
  </si>
  <si>
    <t>Rura      z mufą110-2000mm</t>
  </si>
  <si>
    <t>Mapei Polska Sp. z o.o.</t>
  </si>
  <si>
    <t>Mapegrunt Grunt5kg</t>
  </si>
  <si>
    <t>Silikon   uniwersal.310 ml    brązowy</t>
  </si>
  <si>
    <t>ZADASZENIEPET TRAPEBB928X2000BEZBARWNY</t>
  </si>
  <si>
    <t>Posadzka  cementowaAtlas     25kg</t>
  </si>
  <si>
    <t>Kanał odwodnien. ACOSELFmini zrusztem 1m</t>
  </si>
  <si>
    <t>Gips      budowlany15 kg     DolinaNidy</t>
  </si>
  <si>
    <t>Silikon   uniwersal.310 ml    biały</t>
  </si>
  <si>
    <t>Uszczelniacz dekarski 310 ml</t>
  </si>
  <si>
    <t>Lepik     na zimno10 KG</t>
  </si>
  <si>
    <t>Narożnik  Romasahara</t>
  </si>
  <si>
    <t>Aku płyta 1200/600100mm</t>
  </si>
  <si>
    <t>Zaprawa   klejowabiała     CEKOL C-14</t>
  </si>
  <si>
    <t>Pustak    Szklanychmurka   przezrocz.</t>
  </si>
  <si>
    <t>Kastra budowlana 90l</t>
  </si>
  <si>
    <t>Specjalistuszczelniadekarski  ceglasty</t>
  </si>
  <si>
    <t>ZADASZENIEPET TRAPEBB928X2500BEZBARWNY</t>
  </si>
  <si>
    <t>Gont bitumkarpiówkazielony   3mkw/opak</t>
  </si>
  <si>
    <t>Cekol C-40masa do spoin.p g-k5kg</t>
  </si>
  <si>
    <t>Wieszak   ObrotowyWO 60</t>
  </si>
  <si>
    <t>Tynk mozaikowy TK 625kg</t>
  </si>
  <si>
    <t>Silikon   CMIbezbarwny 310ml</t>
  </si>
  <si>
    <t>Styrlep   25 kg          25 kg</t>
  </si>
  <si>
    <t>Drabina   aluminiowa3x7</t>
  </si>
  <si>
    <t>Cegła klinTercaKarpatia  żółta gł.</t>
  </si>
  <si>
    <t>Silikon   uniwersal.biały     Profil</t>
  </si>
  <si>
    <t>Akryl     CMIbiały     310ml</t>
  </si>
  <si>
    <t>Zadaszenierulon nat poliesternat/200 cm</t>
  </si>
  <si>
    <t>Plandeka  budowlanazielona   2x3 m</t>
  </si>
  <si>
    <t>Nar.Z siatAluminiowy3,0m</t>
  </si>
  <si>
    <t>Folia     budowlanaczarna    0,20 mm</t>
  </si>
  <si>
    <t>Impregnat Stonsil1 l</t>
  </si>
  <si>
    <t>Profil    CW75Do GKB    Dł. 2,6</t>
  </si>
  <si>
    <t>Kanał ACO  Selfz rusztem ocynk. 1m</t>
  </si>
  <si>
    <t>Uni Mata  150mm          6,9 m2</t>
  </si>
  <si>
    <t>BetoniarkaCM350500W      125L</t>
  </si>
  <si>
    <t>Styropian 0,29 m3Paczka12cmEPS70FREZ</t>
  </si>
  <si>
    <t>Cement    montażowy5kg       CX5</t>
  </si>
  <si>
    <t>PLANDEKA  BUDOWLANA3 X 4 M</t>
  </si>
  <si>
    <t>Folia     budowlanaoczkowana zielona</t>
  </si>
  <si>
    <t>Profil    UW75Do GKB    Długość 4m</t>
  </si>
  <si>
    <t>Folia     budowlanaczarna    0,30 mm</t>
  </si>
  <si>
    <t>Styropian 0,30 m3Paczka3cm EPS100</t>
  </si>
  <si>
    <t>Płyta GKB 1,2x2,6gr. 9,5mm</t>
  </si>
  <si>
    <t>Uni Mata  100mm          9,6 m2</t>
  </si>
  <si>
    <t>Profil    CW75Do GKB    Długość 4m</t>
  </si>
  <si>
    <t>Silikon   neutralny310 ml    brązowy</t>
  </si>
  <si>
    <t>Gips F    szpachlowydo spoin  DolinaNidy</t>
  </si>
  <si>
    <t>Uni Mata  50mm          19,2 m2</t>
  </si>
  <si>
    <t>Narożnik  Romażółta</t>
  </si>
  <si>
    <t>Super klejdo glaz.24 A 1 kg 1 kg</t>
  </si>
  <si>
    <t>Eko-Mas uniwersal. Dolina Nidy4 kg</t>
  </si>
  <si>
    <t>Eko-Mas uniwersal. Dolina Nidy8 kg</t>
  </si>
  <si>
    <t>Profil    CW50Do GKB    Długość 4m</t>
  </si>
  <si>
    <t>Folia bud.3x10m0,2mm</t>
  </si>
  <si>
    <t>Impregnat Stonsil5 l</t>
  </si>
  <si>
    <t>Impregnat do płytekgipsowych 1l</t>
  </si>
  <si>
    <t>Środek gruntujący pod tynki Termoder 7kg</t>
  </si>
  <si>
    <t>Grunt     KontaktCekol     GS-83 5L</t>
  </si>
  <si>
    <t>Płyta izo lacyjna komink. Sil ca 30mm</t>
  </si>
  <si>
    <t>Drabina   Aluminiowa3x9</t>
  </si>
  <si>
    <t>Termo Mata200mm          4,44 m2</t>
  </si>
  <si>
    <t>Narożnik  Aluminiowy2,0m</t>
  </si>
  <si>
    <t>Plandeka  budowlanaoczkowana 4x6 m</t>
  </si>
  <si>
    <t>Uniflott  impregn.5kg</t>
  </si>
  <si>
    <t>Wieszak   PłaskiES 75</t>
  </si>
  <si>
    <t>Bloczek   Ytong60x20x24</t>
  </si>
  <si>
    <t>Gazobeton Szary 12120/240/  590</t>
  </si>
  <si>
    <t>Taczka    T-066/B -85 l.</t>
  </si>
  <si>
    <t>Silikon   CMIbiały     310ml</t>
  </si>
  <si>
    <t>Wełna     Rockton50mm      6,0m2</t>
  </si>
  <si>
    <t>BetoniarkaMIX-130/Żk       poj.c.130L</t>
  </si>
  <si>
    <t>Poliwęglankomorowy 4,5 mm   transp.</t>
  </si>
  <si>
    <t>Eko-Mas uniwersal. Dolina Nidy1,5 kg</t>
  </si>
  <si>
    <t>MC BAUCHEMIE SP.Z O.O.</t>
  </si>
  <si>
    <t>Olej do   klinkieru1L</t>
  </si>
  <si>
    <t>Taczka    T-066/Sspaw.mal. 100 L</t>
  </si>
  <si>
    <t>Silikon   neutralny310 ml    bezbarwny</t>
  </si>
  <si>
    <t>Płyta     YTONGPP4/0,6   60x20x11,5</t>
  </si>
  <si>
    <t>Klej      gipsowyGS2       20kg</t>
  </si>
  <si>
    <t>BetoniarkaBE-130/Ż0,7kW 80l.zmontowana</t>
  </si>
  <si>
    <t>Styropian 0,30 m3paczka    EPS70 5cm</t>
  </si>
  <si>
    <t>Styropian 0,30 m3paczka    EPS100 5cm</t>
  </si>
  <si>
    <t>Kamień    Portinasahara    wew/zew</t>
  </si>
  <si>
    <t>Taczka    WB 6204C80 L</t>
  </si>
  <si>
    <t>Kastra budowlana 40l</t>
  </si>
  <si>
    <t>Kotwa chemicznaPattex CF 900</t>
  </si>
  <si>
    <t>BetoniarkaB-130/Żk80 l</t>
  </si>
  <si>
    <t>Hak PCV   rynny 75brąz</t>
  </si>
  <si>
    <t>Rynny z tworzywa sztuc</t>
  </si>
  <si>
    <t>Cegła klinTercaSilezja   brązowa gł</t>
  </si>
  <si>
    <t>Folia     paroprzepuszczalna  Fola 110ST</t>
  </si>
  <si>
    <t>Profil    CW100Do GKB    Długość 3m</t>
  </si>
  <si>
    <t>Masa bitu kauczuk.Izobit DK 19 KG</t>
  </si>
  <si>
    <t>Narożnik  Rusticpiaskowy</t>
  </si>
  <si>
    <t>Zadaszenierulon zie poliesterziel/100cm</t>
  </si>
  <si>
    <t>Zaprawa   szamotowa5 kg</t>
  </si>
  <si>
    <t>Systemy kominowe,dodat</t>
  </si>
  <si>
    <t>Silikon   szklarski310 ml    bezbarwny</t>
  </si>
  <si>
    <t>Prostka   szamotowa</t>
  </si>
  <si>
    <t>Zaprawa doklinkieruszara     25 kg</t>
  </si>
  <si>
    <t>Drabina   3x11TG-DW3X11 ALU</t>
  </si>
  <si>
    <t>Lepik do papy PLUS 10kg</t>
  </si>
  <si>
    <t>Narożnik  Romakarmel</t>
  </si>
  <si>
    <t>Renowator do dachów10 L</t>
  </si>
  <si>
    <t>Gazobeton Szary 24240/240/  590</t>
  </si>
  <si>
    <t>Hak PCV   rynny 125brąz</t>
  </si>
  <si>
    <t>Folia     czarnaPE        typ 300</t>
  </si>
  <si>
    <t>Rynna 125 4 mbrąz</t>
  </si>
  <si>
    <t>LAFARGE CEMENT S.A.</t>
  </si>
  <si>
    <t>Cement Standard Kielce Radom</t>
  </si>
  <si>
    <t>Zaprawa doklinkierubrąz      25 kg</t>
  </si>
  <si>
    <t>Drabina   aluminiowa3x9</t>
  </si>
  <si>
    <t>Drabina   Aluminiowa3x10</t>
  </si>
  <si>
    <t>Grunt CT17głębokopenetrując2L.</t>
  </si>
  <si>
    <t>Rynna 753 m       brąz</t>
  </si>
  <si>
    <t>Silikon   uniwersal.310 ml    beżowy</t>
  </si>
  <si>
    <t>Płytka    szamotowa</t>
  </si>
  <si>
    <t>Kastra budowlana 65l</t>
  </si>
  <si>
    <t>Zadaszenierulon zie poliesterziel/200cm</t>
  </si>
  <si>
    <t>Preparat  do usuwania silikonu 100ml</t>
  </si>
  <si>
    <t>Zadaszenierulon nat poliesternat/100 cm</t>
  </si>
  <si>
    <t>Papa Hydrobit V60S42 4,2mm    dł.7,5m</t>
  </si>
  <si>
    <t>Wiadro budowlane z lejkiem 12l</t>
  </si>
  <si>
    <t>Silikon   sanitarny310 ml    beżowy</t>
  </si>
  <si>
    <t>Masa      bit-kauczDysperbit Dn 10 KG</t>
  </si>
  <si>
    <t>Włóknina  szklanaVLIES     50mmx25m</t>
  </si>
  <si>
    <t>Papa Hydrobit V60S42cz 4,2mm  dł.7,5m</t>
  </si>
  <si>
    <t>Łącznik   KrzyżowyLK 60</t>
  </si>
  <si>
    <t>Taśma     samoprzyl.do płytG-K90m</t>
  </si>
  <si>
    <t>Silikon   uniwersal.310 ml    czarny</t>
  </si>
  <si>
    <t>Tynk      zewnętrznygładki    CEKOL C-35</t>
  </si>
  <si>
    <t>Papa izolacyjna I333szara 20  m2</t>
  </si>
  <si>
    <t>Kolanko   rury 105mm67 st.    brąz</t>
  </si>
  <si>
    <t>Rotband   tynk gips.10 kg.</t>
  </si>
  <si>
    <t>Płyn czyszczący do piany pistoletowej</t>
  </si>
  <si>
    <t>Gładź polimerowa biała Cekol Premium</t>
  </si>
  <si>
    <t>Zadaszenierulon nat poliesternat/250 cm</t>
  </si>
  <si>
    <t>Piana 2K  montażowa400ml</t>
  </si>
  <si>
    <t>Impregnat do kamieni5 l</t>
  </si>
  <si>
    <t>Rynna 752 m       brąz</t>
  </si>
  <si>
    <t>Narożnik  MilanoSahara</t>
  </si>
  <si>
    <t>Kamień    Campanabordo     wew/zew</t>
  </si>
  <si>
    <t>Siatka    zgrzewanaoczko15/151mx2m</t>
  </si>
  <si>
    <t>Piana     pistolet.-10C      750 ml</t>
  </si>
  <si>
    <t>Impregnat do gresów0,5 l</t>
  </si>
  <si>
    <t>Zaślepka  rynny 75brąz</t>
  </si>
  <si>
    <t>Silikon   wysokotempera.  310 ml</t>
  </si>
  <si>
    <t>Rura      spustowa105 mm 3 mbrąz</t>
  </si>
  <si>
    <t>Zaprawa   szamotowa25kg</t>
  </si>
  <si>
    <t>Pustak szkmiodowychmurka   1908C/Mio</t>
  </si>
  <si>
    <t>Kit dekarski 5L</t>
  </si>
  <si>
    <t>Lepstyr   25kg          25kg</t>
  </si>
  <si>
    <t>Paleta Europodobna</t>
  </si>
  <si>
    <t>Tynk gipsowy ręcznyForHand   25 kg</t>
  </si>
  <si>
    <t>Silikon   uniwersal.310 ml    szary</t>
  </si>
  <si>
    <t>Lepik do papy 5kg</t>
  </si>
  <si>
    <t>Profil    CW100Do GKB    Długość 4m</t>
  </si>
  <si>
    <t>Papa I333 izolacyjna tektura  20m2/rolka</t>
  </si>
  <si>
    <t>Folia     paroizolacyjna0,20 mm</t>
  </si>
  <si>
    <t>Folia     paroizolacyjnatyp 150</t>
  </si>
  <si>
    <t>Płyta     Glas 2,5mm100x200 cmgładka prz</t>
  </si>
  <si>
    <t>Cement CEMII 32,5R6</t>
  </si>
  <si>
    <t>Papa      P/64/15          Zduńska</t>
  </si>
  <si>
    <t>Membrana  dachowaFola 100  1,5 x 50m</t>
  </si>
  <si>
    <t>Taśma     samoprzyl.do płytG-K45m</t>
  </si>
  <si>
    <t>Czapa     na sł.ogr.NS 38x38  Pomerania</t>
  </si>
  <si>
    <t>Drabina   aluminiowarozkładanamax150 kg</t>
  </si>
  <si>
    <t>Łącznik   poziomybiały</t>
  </si>
  <si>
    <t>Super klejdo glaz.24 A      310 ml</t>
  </si>
  <si>
    <t>Impregnat do kamieni2,5 l</t>
  </si>
  <si>
    <t>Tynk minerBR biały2mm 25 kg 25kg</t>
  </si>
  <si>
    <t>Pustak szkbezbarwny krople   1908KD</t>
  </si>
  <si>
    <t>Profil    UW100Do GKB    Długość 4m</t>
  </si>
  <si>
    <t>Masa bitu kauczuk.Izobit DK 10 KG</t>
  </si>
  <si>
    <t>ProwadnicaW62,5m</t>
  </si>
  <si>
    <t>Folia     czarnaPE        typ 200</t>
  </si>
  <si>
    <t>Mini rusztowanie</t>
  </si>
  <si>
    <t>Drabina   aluminiowa wielofunk 3x10</t>
  </si>
  <si>
    <t>Cena</t>
  </si>
  <si>
    <t>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</si>
</sst>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5" tint="0.59999389629810485"/>
      </left>
      <right style="thin">
        <color theme="5" tint="0.59999389629810485"/>
      </right>
      <top style="thin">
        <color theme="5" tint="0.59999389629810485"/>
      </top>
      <bottom style="thin">
        <color theme="5" tint="0.59999389629810485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8" fontId="2" fillId="0" borderId="1" xfId="0" applyNumberFormat="1" applyFont="1" applyFill="1" applyBorder="1"/>
    <xf numFmtId="0" fontId="2" fillId="0" borderId="1" xfId="0" applyNumberFormat="1" applyFont="1" applyFill="1" applyBorder="1"/>
    <xf numFmtId="10" fontId="2" fillId="0" borderId="1" xfId="0" applyNumberFormat="1" applyFont="1" applyFill="1" applyBorder="1"/>
    <xf numFmtId="14" fontId="2" fillId="0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7E43-5DB7-4D7E-BAF6-F53F27C3F956}">
  <sheetPr codeName="Arkusz3"/>
  <dimension ref="B3:M378"/>
  <sheetViews>
    <sheetView showGridLines="0" tabSelected="1" workbookViewId="0"/>
  </sheetViews>
  <sheetFormatPr defaultRowHeight="15" x14ac:dyDescent="0.25"/>
  <cols>
    <col min="2" max="2" width="9.42578125" bestFit="1" customWidth="1"/>
    <col min="3" max="3" width="11.85546875" customWidth="1"/>
    <col min="4" max="4" width="29.28515625" customWidth="1"/>
    <col min="5" max="5" width="9.85546875" bestFit="1" customWidth="1"/>
    <col min="6" max="6" width="36.42578125" customWidth="1"/>
    <col min="7" max="7" width="10.85546875" customWidth="1"/>
    <col min="8" max="8" width="28.140625" customWidth="1"/>
    <col min="9" max="9" width="12.28515625" customWidth="1"/>
    <col min="10" max="10" width="14.28515625" customWidth="1"/>
    <col min="11" max="11" width="18.5703125" bestFit="1" customWidth="1"/>
    <col min="12" max="12" width="11.85546875" bestFit="1" customWidth="1"/>
    <col min="13" max="13" width="12.5703125" bestFit="1" customWidth="1"/>
  </cols>
  <sheetData>
    <row r="3" spans="2:13" s="2" customFormat="1" ht="30" x14ac:dyDescent="0.25">
      <c r="B3" s="1" t="s">
        <v>0</v>
      </c>
      <c r="C3" s="1" t="s">
        <v>440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439</v>
      </c>
      <c r="J3" s="1" t="s">
        <v>6</v>
      </c>
      <c r="K3" s="1" t="s">
        <v>7</v>
      </c>
      <c r="L3" s="1" t="s">
        <v>8</v>
      </c>
      <c r="M3" s="1" t="s">
        <v>9</v>
      </c>
    </row>
    <row r="4" spans="2:13" x14ac:dyDescent="0.25">
      <c r="B4" s="3">
        <v>8955</v>
      </c>
      <c r="C4" s="8">
        <v>43820</v>
      </c>
      <c r="D4" s="4" t="s">
        <v>10</v>
      </c>
      <c r="E4" s="3">
        <v>493096</v>
      </c>
      <c r="F4" s="4" t="s">
        <v>11</v>
      </c>
      <c r="G4" s="3">
        <v>6807</v>
      </c>
      <c r="H4" s="4" t="s">
        <v>12</v>
      </c>
      <c r="I4" s="5">
        <v>13.36500002073489</v>
      </c>
      <c r="J4" s="6">
        <v>326044</v>
      </c>
      <c r="K4" s="5">
        <f>I4*J4</f>
        <v>4357578.066760486</v>
      </c>
      <c r="L4" s="7">
        <v>4.1579999999999992E-2</v>
      </c>
      <c r="M4" s="5">
        <f t="shared" ref="M4:M67" si="0">K4*L4</f>
        <v>181188.09601590098</v>
      </c>
    </row>
    <row r="5" spans="2:13" x14ac:dyDescent="0.25">
      <c r="B5" s="3">
        <v>8955</v>
      </c>
      <c r="C5" s="8">
        <v>43744</v>
      </c>
      <c r="D5" s="4" t="s">
        <v>10</v>
      </c>
      <c r="E5" s="3">
        <v>493097</v>
      </c>
      <c r="F5" s="4" t="s">
        <v>13</v>
      </c>
      <c r="G5" s="3">
        <v>6807</v>
      </c>
      <c r="H5" s="4" t="s">
        <v>12</v>
      </c>
      <c r="I5" s="5">
        <v>22.882594765979416</v>
      </c>
      <c r="J5" s="6">
        <v>116582</v>
      </c>
      <c r="K5" s="5">
        <f t="shared" ref="K5:K68" si="1">I5*J5</f>
        <v>2667698.6630074121</v>
      </c>
      <c r="L5" s="7">
        <v>0.15498000000000001</v>
      </c>
      <c r="M5" s="5">
        <f t="shared" si="0"/>
        <v>413439.93879288877</v>
      </c>
    </row>
    <row r="6" spans="2:13" x14ac:dyDescent="0.25">
      <c r="B6" s="3">
        <v>8831</v>
      </c>
      <c r="C6" s="8">
        <v>43967</v>
      </c>
      <c r="D6" s="4" t="s">
        <v>14</v>
      </c>
      <c r="E6" s="3">
        <v>550120</v>
      </c>
      <c r="F6" s="4" t="s">
        <v>15</v>
      </c>
      <c r="G6" s="3">
        <v>6800</v>
      </c>
      <c r="H6" s="4" t="s">
        <v>16</v>
      </c>
      <c r="I6" s="5">
        <v>5.1608953828331483</v>
      </c>
      <c r="J6" s="6">
        <v>508781</v>
      </c>
      <c r="K6" s="5">
        <f t="shared" si="1"/>
        <v>2625765.5137732322</v>
      </c>
      <c r="L6" s="7">
        <v>0.137403</v>
      </c>
      <c r="M6" s="5">
        <f t="shared" si="0"/>
        <v>360788.05888898345</v>
      </c>
    </row>
    <row r="7" spans="2:13" x14ac:dyDescent="0.25">
      <c r="B7" s="3">
        <v>8947</v>
      </c>
      <c r="C7" s="8">
        <v>43669</v>
      </c>
      <c r="D7" s="4" t="s">
        <v>17</v>
      </c>
      <c r="E7" s="3">
        <v>484458</v>
      </c>
      <c r="F7" s="4" t="s">
        <v>18</v>
      </c>
      <c r="G7" s="3">
        <v>6799</v>
      </c>
      <c r="H7" s="4" t="s">
        <v>19</v>
      </c>
      <c r="I7" s="5">
        <v>28.308259841352694</v>
      </c>
      <c r="J7" s="6">
        <v>76041</v>
      </c>
      <c r="K7" s="5">
        <f t="shared" si="1"/>
        <v>2152588.3865963002</v>
      </c>
      <c r="L7" s="7">
        <v>0.121905</v>
      </c>
      <c r="M7" s="5">
        <f t="shared" si="0"/>
        <v>262411.28726802196</v>
      </c>
    </row>
    <row r="8" spans="2:13" x14ac:dyDescent="0.25">
      <c r="B8" s="3">
        <v>9039</v>
      </c>
      <c r="C8" s="8">
        <v>43915</v>
      </c>
      <c r="D8" s="4" t="s">
        <v>20</v>
      </c>
      <c r="E8" s="3">
        <v>287230</v>
      </c>
      <c r="F8" s="4" t="s">
        <v>21</v>
      </c>
      <c r="G8" s="3">
        <v>6799</v>
      </c>
      <c r="H8" s="4" t="s">
        <v>19</v>
      </c>
      <c r="I8" s="5">
        <v>19.697704276768743</v>
      </c>
      <c r="J8" s="6">
        <v>104061</v>
      </c>
      <c r="K8" s="5">
        <f t="shared" si="1"/>
        <v>2049762.8047448322</v>
      </c>
      <c r="L8" s="7">
        <v>0.19429199999999999</v>
      </c>
      <c r="M8" s="5">
        <f t="shared" si="0"/>
        <v>398252.51485948294</v>
      </c>
    </row>
    <row r="9" spans="2:13" x14ac:dyDescent="0.25">
      <c r="B9" s="3">
        <v>8955</v>
      </c>
      <c r="C9" s="8">
        <v>43736</v>
      </c>
      <c r="D9" s="4" t="s">
        <v>10</v>
      </c>
      <c r="E9" s="3">
        <v>593137</v>
      </c>
      <c r="F9" s="4" t="s">
        <v>22</v>
      </c>
      <c r="G9" s="3">
        <v>6799</v>
      </c>
      <c r="H9" s="4" t="s">
        <v>19</v>
      </c>
      <c r="I9" s="5">
        <v>19.148883895698603</v>
      </c>
      <c r="J9" s="6">
        <v>98200</v>
      </c>
      <c r="K9" s="5">
        <f t="shared" si="1"/>
        <v>1880420.3985576029</v>
      </c>
      <c r="L9" s="7">
        <v>0.20166300000000001</v>
      </c>
      <c r="M9" s="5">
        <f t="shared" si="0"/>
        <v>379211.21883432189</v>
      </c>
    </row>
    <row r="10" spans="2:13" x14ac:dyDescent="0.25">
      <c r="B10" s="3">
        <v>9039</v>
      </c>
      <c r="C10" s="8">
        <v>43651</v>
      </c>
      <c r="D10" s="4" t="s">
        <v>20</v>
      </c>
      <c r="E10" s="3">
        <v>210168</v>
      </c>
      <c r="F10" s="4" t="s">
        <v>23</v>
      </c>
      <c r="G10" s="3">
        <v>6798</v>
      </c>
      <c r="H10" s="4" t="s">
        <v>24</v>
      </c>
      <c r="I10" s="5">
        <v>19.929926763332247</v>
      </c>
      <c r="J10" s="6">
        <v>73289</v>
      </c>
      <c r="K10" s="5">
        <f t="shared" si="1"/>
        <v>1460644.4025578571</v>
      </c>
      <c r="L10" s="7">
        <v>0.39236399999999999</v>
      </c>
      <c r="M10" s="5">
        <f t="shared" si="0"/>
        <v>573104.28036521107</v>
      </c>
    </row>
    <row r="11" spans="2:13" x14ac:dyDescent="0.25">
      <c r="B11" s="3">
        <v>8849</v>
      </c>
      <c r="C11" s="8">
        <v>43745</v>
      </c>
      <c r="D11" s="4" t="s">
        <v>25</v>
      </c>
      <c r="E11" s="3">
        <v>559800</v>
      </c>
      <c r="F11" s="4" t="s">
        <v>26</v>
      </c>
      <c r="G11" s="3">
        <v>6858</v>
      </c>
      <c r="H11" s="4" t="s">
        <v>27</v>
      </c>
      <c r="I11" s="5">
        <v>31.792386885169645</v>
      </c>
      <c r="J11" s="6">
        <v>32357</v>
      </c>
      <c r="K11" s="5">
        <f t="shared" si="1"/>
        <v>1028706.2624434342</v>
      </c>
      <c r="L11" s="7">
        <v>0.23057999999999998</v>
      </c>
      <c r="M11" s="5">
        <f t="shared" si="0"/>
        <v>237199.08999420705</v>
      </c>
    </row>
    <row r="12" spans="2:13" x14ac:dyDescent="0.25">
      <c r="B12" s="3">
        <v>9081</v>
      </c>
      <c r="C12" s="8">
        <v>43744</v>
      </c>
      <c r="D12" s="4" t="s">
        <v>28</v>
      </c>
      <c r="E12" s="3">
        <v>608305</v>
      </c>
      <c r="F12" s="4" t="s">
        <v>29</v>
      </c>
      <c r="G12" s="3">
        <v>6817</v>
      </c>
      <c r="H12" s="4" t="s">
        <v>30</v>
      </c>
      <c r="I12" s="5">
        <v>73.668790857529956</v>
      </c>
      <c r="J12" s="6">
        <v>13227</v>
      </c>
      <c r="K12" s="5">
        <f t="shared" si="1"/>
        <v>974417.09667254868</v>
      </c>
      <c r="L12" s="7">
        <v>9.3743999999999994E-2</v>
      </c>
      <c r="M12" s="5">
        <f t="shared" si="0"/>
        <v>91345.756310471392</v>
      </c>
    </row>
    <row r="13" spans="2:13" x14ac:dyDescent="0.25">
      <c r="B13" s="3">
        <v>8849</v>
      </c>
      <c r="C13" s="8">
        <v>43740</v>
      </c>
      <c r="D13" s="4" t="s">
        <v>25</v>
      </c>
      <c r="E13" s="3">
        <v>548845</v>
      </c>
      <c r="F13" s="4" t="s">
        <v>31</v>
      </c>
      <c r="G13" s="3">
        <v>6858</v>
      </c>
      <c r="H13" s="4" t="s">
        <v>27</v>
      </c>
      <c r="I13" s="5">
        <v>31.510071584253819</v>
      </c>
      <c r="J13" s="6">
        <v>29549</v>
      </c>
      <c r="K13" s="5">
        <f t="shared" si="1"/>
        <v>931091.10524311604</v>
      </c>
      <c r="L13" s="7">
        <v>0.22661100000000001</v>
      </c>
      <c r="M13" s="5">
        <f t="shared" si="0"/>
        <v>210995.48645024779</v>
      </c>
    </row>
    <row r="14" spans="2:13" x14ac:dyDescent="0.25">
      <c r="B14" s="3">
        <v>8831</v>
      </c>
      <c r="C14" s="8">
        <v>43643</v>
      </c>
      <c r="D14" s="4" t="s">
        <v>14</v>
      </c>
      <c r="E14" s="3">
        <v>483533</v>
      </c>
      <c r="F14" s="4" t="s">
        <v>32</v>
      </c>
      <c r="G14" s="3">
        <v>6800</v>
      </c>
      <c r="H14" s="4" t="s">
        <v>16</v>
      </c>
      <c r="I14" s="5">
        <v>4.8942876582680181</v>
      </c>
      <c r="J14" s="6">
        <v>188993</v>
      </c>
      <c r="K14" s="5">
        <f t="shared" si="1"/>
        <v>924986.10739904759</v>
      </c>
      <c r="L14" s="7">
        <v>0.20052899999999999</v>
      </c>
      <c r="M14" s="5">
        <f t="shared" si="0"/>
        <v>185486.5391306236</v>
      </c>
    </row>
    <row r="15" spans="2:13" x14ac:dyDescent="0.25">
      <c r="B15" s="3">
        <v>8849</v>
      </c>
      <c r="C15" s="8">
        <v>43960</v>
      </c>
      <c r="D15" s="4" t="s">
        <v>25</v>
      </c>
      <c r="E15" s="3">
        <v>442680</v>
      </c>
      <c r="F15" s="4" t="s">
        <v>33</v>
      </c>
      <c r="G15" s="3">
        <v>6858</v>
      </c>
      <c r="H15" s="4" t="s">
        <v>27</v>
      </c>
      <c r="I15" s="5">
        <v>22.900508258253137</v>
      </c>
      <c r="J15" s="6">
        <v>40130</v>
      </c>
      <c r="K15" s="5">
        <f t="shared" si="1"/>
        <v>918997.39640369837</v>
      </c>
      <c r="L15" s="7">
        <v>0.28935900000000003</v>
      </c>
      <c r="M15" s="5">
        <f t="shared" si="0"/>
        <v>265920.16762597777</v>
      </c>
    </row>
    <row r="16" spans="2:13" x14ac:dyDescent="0.25">
      <c r="B16" s="3">
        <v>8831</v>
      </c>
      <c r="C16" s="8">
        <v>43927</v>
      </c>
      <c r="D16" s="4" t="s">
        <v>14</v>
      </c>
      <c r="E16" s="3">
        <v>527874</v>
      </c>
      <c r="F16" s="4" t="s">
        <v>34</v>
      </c>
      <c r="G16" s="3">
        <v>6818</v>
      </c>
      <c r="H16" s="4" t="s">
        <v>35</v>
      </c>
      <c r="I16" s="5">
        <v>12.954904481643906</v>
      </c>
      <c r="J16" s="6">
        <v>70755</v>
      </c>
      <c r="K16" s="5">
        <f t="shared" si="1"/>
        <v>916624.26659871452</v>
      </c>
      <c r="L16" s="7">
        <v>0.127197</v>
      </c>
      <c r="M16" s="5">
        <f t="shared" si="0"/>
        <v>116591.85683855669</v>
      </c>
    </row>
    <row r="17" spans="2:13" x14ac:dyDescent="0.25">
      <c r="B17" s="3">
        <v>9082</v>
      </c>
      <c r="C17" s="8">
        <v>43666</v>
      </c>
      <c r="D17" s="4" t="s">
        <v>36</v>
      </c>
      <c r="E17" s="3">
        <v>606728</v>
      </c>
      <c r="F17" s="4" t="s">
        <v>37</v>
      </c>
      <c r="G17" s="3">
        <v>6801</v>
      </c>
      <c r="H17" s="4" t="s">
        <v>38</v>
      </c>
      <c r="I17" s="5">
        <v>7.4502491676432037</v>
      </c>
      <c r="J17" s="6">
        <v>120041</v>
      </c>
      <c r="K17" s="5">
        <f t="shared" si="1"/>
        <v>894335.36033305782</v>
      </c>
      <c r="L17" s="7">
        <v>8.5238999999999995E-2</v>
      </c>
      <c r="M17" s="5">
        <f t="shared" si="0"/>
        <v>76232.251779429513</v>
      </c>
    </row>
    <row r="18" spans="2:13" x14ac:dyDescent="0.25">
      <c r="B18" s="3">
        <v>8600</v>
      </c>
      <c r="C18" s="8">
        <v>43853</v>
      </c>
      <c r="D18" s="4" t="s">
        <v>39</v>
      </c>
      <c r="E18" s="3">
        <v>474336</v>
      </c>
      <c r="F18" s="4" t="s">
        <v>40</v>
      </c>
      <c r="G18" s="3">
        <v>6841</v>
      </c>
      <c r="H18" s="4" t="s">
        <v>41</v>
      </c>
      <c r="I18" s="5">
        <v>337.36060959645266</v>
      </c>
      <c r="J18" s="6">
        <v>2643</v>
      </c>
      <c r="K18" s="5">
        <f t="shared" si="1"/>
        <v>891644.09116342443</v>
      </c>
      <c r="L18" s="7">
        <v>0.22736699999999999</v>
      </c>
      <c r="M18" s="5">
        <f t="shared" si="0"/>
        <v>202730.44207555431</v>
      </c>
    </row>
    <row r="19" spans="2:13" x14ac:dyDescent="0.25">
      <c r="B19" s="3">
        <v>9051</v>
      </c>
      <c r="C19" s="8">
        <v>43662</v>
      </c>
      <c r="D19" s="4" t="s">
        <v>42</v>
      </c>
      <c r="E19" s="3">
        <v>626920</v>
      </c>
      <c r="F19" s="4" t="s">
        <v>43</v>
      </c>
      <c r="G19" s="3">
        <v>6817</v>
      </c>
      <c r="H19" s="4" t="s">
        <v>30</v>
      </c>
      <c r="I19" s="5">
        <v>52.20341273471324</v>
      </c>
      <c r="J19" s="6">
        <v>16528</v>
      </c>
      <c r="K19" s="5">
        <f t="shared" si="1"/>
        <v>862818.00567934045</v>
      </c>
      <c r="L19" s="7">
        <v>4.1013000000000001E-2</v>
      </c>
      <c r="M19" s="5">
        <f t="shared" si="0"/>
        <v>35386.754866926793</v>
      </c>
    </row>
    <row r="20" spans="2:13" x14ac:dyDescent="0.25">
      <c r="B20" s="3">
        <v>8645</v>
      </c>
      <c r="C20" s="8">
        <v>43678</v>
      </c>
      <c r="D20" s="4" t="s">
        <v>44</v>
      </c>
      <c r="E20" s="3">
        <v>252377</v>
      </c>
      <c r="F20" s="4" t="s">
        <v>45</v>
      </c>
      <c r="G20" s="3">
        <v>6843</v>
      </c>
      <c r="H20" s="4" t="s">
        <v>46</v>
      </c>
      <c r="I20" s="5">
        <v>10.440390208182306</v>
      </c>
      <c r="J20" s="6">
        <v>81937</v>
      </c>
      <c r="K20" s="5">
        <f t="shared" si="1"/>
        <v>855454.25248783361</v>
      </c>
      <c r="L20" s="7">
        <v>0.57059099999999996</v>
      </c>
      <c r="M20" s="5">
        <f t="shared" si="0"/>
        <v>488114.49738128542</v>
      </c>
    </row>
    <row r="21" spans="2:13" x14ac:dyDescent="0.25">
      <c r="B21" s="3">
        <v>8600</v>
      </c>
      <c r="C21" s="8">
        <v>43758</v>
      </c>
      <c r="D21" s="4" t="s">
        <v>39</v>
      </c>
      <c r="E21" s="3">
        <v>474361</v>
      </c>
      <c r="F21" s="4" t="s">
        <v>47</v>
      </c>
      <c r="G21" s="3">
        <v>6841</v>
      </c>
      <c r="H21" s="4" t="s">
        <v>41</v>
      </c>
      <c r="I21" s="5">
        <v>190.28930045787092</v>
      </c>
      <c r="J21" s="6">
        <v>4208</v>
      </c>
      <c r="K21" s="5">
        <f t="shared" si="1"/>
        <v>800737.37632672081</v>
      </c>
      <c r="L21" s="7">
        <v>0.173124</v>
      </c>
      <c r="M21" s="5">
        <f t="shared" si="0"/>
        <v>138626.85753918721</v>
      </c>
    </row>
    <row r="22" spans="2:13" x14ac:dyDescent="0.25">
      <c r="B22" s="3">
        <v>9039</v>
      </c>
      <c r="C22" s="8">
        <v>43746</v>
      </c>
      <c r="D22" s="4" t="s">
        <v>20</v>
      </c>
      <c r="E22" s="3">
        <v>606517</v>
      </c>
      <c r="F22" s="4" t="s">
        <v>48</v>
      </c>
      <c r="G22" s="3">
        <v>6800</v>
      </c>
      <c r="H22" s="4" t="s">
        <v>16</v>
      </c>
      <c r="I22" s="5">
        <v>20.800237701360174</v>
      </c>
      <c r="J22" s="6">
        <v>37828</v>
      </c>
      <c r="K22" s="5">
        <f t="shared" si="1"/>
        <v>786831.3917670527</v>
      </c>
      <c r="L22" s="7">
        <v>0.276507</v>
      </c>
      <c r="M22" s="5">
        <f t="shared" si="0"/>
        <v>217564.38764333245</v>
      </c>
    </row>
    <row r="23" spans="2:13" x14ac:dyDescent="0.25">
      <c r="B23" s="3">
        <v>9081</v>
      </c>
      <c r="C23" s="8">
        <v>43950</v>
      </c>
      <c r="D23" s="4" t="s">
        <v>28</v>
      </c>
      <c r="E23" s="3">
        <v>625553</v>
      </c>
      <c r="F23" s="4" t="s">
        <v>49</v>
      </c>
      <c r="G23" s="3">
        <v>6817</v>
      </c>
      <c r="H23" s="4" t="s">
        <v>30</v>
      </c>
      <c r="I23" s="5">
        <v>86.654938904051619</v>
      </c>
      <c r="J23" s="6">
        <v>9024</v>
      </c>
      <c r="K23" s="5">
        <f t="shared" si="1"/>
        <v>781974.16867016186</v>
      </c>
      <c r="L23" s="7">
        <v>0.18937799999999999</v>
      </c>
      <c r="M23" s="5">
        <f t="shared" si="0"/>
        <v>148088.70411441789</v>
      </c>
    </row>
    <row r="24" spans="2:13" x14ac:dyDescent="0.25">
      <c r="B24" s="3">
        <v>10029</v>
      </c>
      <c r="C24" s="8">
        <v>43703</v>
      </c>
      <c r="D24" s="4" t="s">
        <v>50</v>
      </c>
      <c r="E24" s="3">
        <v>571414</v>
      </c>
      <c r="F24" s="4" t="s">
        <v>51</v>
      </c>
      <c r="G24" s="3">
        <v>6837</v>
      </c>
      <c r="H24" s="4" t="s">
        <v>52</v>
      </c>
      <c r="I24" s="5">
        <v>1.0541930976824265</v>
      </c>
      <c r="J24" s="6">
        <v>739023</v>
      </c>
      <c r="K24" s="5">
        <f t="shared" si="1"/>
        <v>779072.94562855992</v>
      </c>
      <c r="L24" s="7">
        <v>0.320355</v>
      </c>
      <c r="M24" s="5">
        <f t="shared" si="0"/>
        <v>249579.91349683731</v>
      </c>
    </row>
    <row r="25" spans="2:13" x14ac:dyDescent="0.25">
      <c r="B25" s="3">
        <v>10029</v>
      </c>
      <c r="C25" s="8">
        <v>43919</v>
      </c>
      <c r="D25" s="4" t="s">
        <v>50</v>
      </c>
      <c r="E25" s="3">
        <v>551932</v>
      </c>
      <c r="F25" s="4" t="s">
        <v>53</v>
      </c>
      <c r="G25" s="3">
        <v>6798</v>
      </c>
      <c r="H25" s="4" t="s">
        <v>24</v>
      </c>
      <c r="I25" s="5">
        <v>12.79081982198818</v>
      </c>
      <c r="J25" s="6">
        <v>60464</v>
      </c>
      <c r="K25" s="5">
        <f t="shared" si="1"/>
        <v>773384.12971669331</v>
      </c>
      <c r="L25" s="7">
        <v>0.63560699999999992</v>
      </c>
      <c r="M25" s="5">
        <f t="shared" si="0"/>
        <v>491568.36653683824</v>
      </c>
    </row>
    <row r="26" spans="2:13" x14ac:dyDescent="0.25">
      <c r="B26" s="3">
        <v>9082</v>
      </c>
      <c r="C26" s="8">
        <v>43798</v>
      </c>
      <c r="D26" s="4" t="s">
        <v>36</v>
      </c>
      <c r="E26" s="3">
        <v>606730</v>
      </c>
      <c r="F26" s="4" t="s">
        <v>54</v>
      </c>
      <c r="G26" s="3">
        <v>6801</v>
      </c>
      <c r="H26" s="4" t="s">
        <v>38</v>
      </c>
      <c r="I26" s="5">
        <v>7.2457506559006299</v>
      </c>
      <c r="J26" s="6">
        <v>104261</v>
      </c>
      <c r="K26" s="5">
        <f t="shared" si="1"/>
        <v>755449.20913485554</v>
      </c>
      <c r="L26" s="7">
        <v>9.8090999999999998E-2</v>
      </c>
      <c r="M26" s="5">
        <f t="shared" si="0"/>
        <v>74102.76837324712</v>
      </c>
    </row>
    <row r="27" spans="2:13" x14ac:dyDescent="0.25">
      <c r="B27" s="3">
        <v>8831</v>
      </c>
      <c r="C27" s="8">
        <v>43902</v>
      </c>
      <c r="D27" s="4" t="s">
        <v>14</v>
      </c>
      <c r="E27" s="3">
        <v>483532</v>
      </c>
      <c r="F27" s="4" t="s">
        <v>55</v>
      </c>
      <c r="G27" s="3">
        <v>6800</v>
      </c>
      <c r="H27" s="4" t="s">
        <v>16</v>
      </c>
      <c r="I27" s="5">
        <v>4.8877849339299191</v>
      </c>
      <c r="J27" s="6">
        <v>154230</v>
      </c>
      <c r="K27" s="5">
        <f t="shared" si="1"/>
        <v>753843.07036001142</v>
      </c>
      <c r="L27" s="7">
        <v>0.19863899999999998</v>
      </c>
      <c r="M27" s="5">
        <f t="shared" si="0"/>
        <v>149742.63365324229</v>
      </c>
    </row>
    <row r="28" spans="2:13" x14ac:dyDescent="0.25">
      <c r="B28" s="3">
        <v>8736</v>
      </c>
      <c r="C28" s="8">
        <v>43711</v>
      </c>
      <c r="D28" s="4" t="s">
        <v>10</v>
      </c>
      <c r="E28" s="3">
        <v>499127</v>
      </c>
      <c r="F28" s="4" t="s">
        <v>56</v>
      </c>
      <c r="G28" s="3">
        <v>6799</v>
      </c>
      <c r="H28" s="4" t="s">
        <v>19</v>
      </c>
      <c r="I28" s="5">
        <v>15.359427559100807</v>
      </c>
      <c r="J28" s="6">
        <v>49063</v>
      </c>
      <c r="K28" s="5">
        <f t="shared" si="1"/>
        <v>753579.59433216287</v>
      </c>
      <c r="L28" s="7">
        <v>8.7884999999999991E-2</v>
      </c>
      <c r="M28" s="5">
        <f t="shared" si="0"/>
        <v>66228.34264788212</v>
      </c>
    </row>
    <row r="29" spans="2:13" x14ac:dyDescent="0.25">
      <c r="B29" s="3">
        <v>8645</v>
      </c>
      <c r="C29" s="8">
        <v>43958</v>
      </c>
      <c r="D29" s="4" t="s">
        <v>44</v>
      </c>
      <c r="E29" s="3">
        <v>565611</v>
      </c>
      <c r="F29" s="4" t="s">
        <v>57</v>
      </c>
      <c r="G29" s="3">
        <v>6843</v>
      </c>
      <c r="H29" s="4" t="s">
        <v>46</v>
      </c>
      <c r="I29" s="5">
        <v>9.2769130313872541</v>
      </c>
      <c r="J29" s="6">
        <v>80476</v>
      </c>
      <c r="K29" s="5">
        <f t="shared" si="1"/>
        <v>746568.85311392066</v>
      </c>
      <c r="L29" s="7">
        <v>0.49896000000000001</v>
      </c>
      <c r="M29" s="5">
        <f t="shared" si="0"/>
        <v>372507.99494972185</v>
      </c>
    </row>
    <row r="30" spans="2:13" x14ac:dyDescent="0.25">
      <c r="B30" s="3">
        <v>9082</v>
      </c>
      <c r="C30" s="8">
        <v>43743</v>
      </c>
      <c r="D30" s="4" t="s">
        <v>36</v>
      </c>
      <c r="E30" s="3">
        <v>612901</v>
      </c>
      <c r="F30" s="4" t="s">
        <v>58</v>
      </c>
      <c r="G30" s="3">
        <v>6841</v>
      </c>
      <c r="H30" s="4" t="s">
        <v>41</v>
      </c>
      <c r="I30" s="5">
        <v>135.42736641760533</v>
      </c>
      <c r="J30" s="6">
        <v>5380</v>
      </c>
      <c r="K30" s="5">
        <f t="shared" si="1"/>
        <v>728599.23132671672</v>
      </c>
      <c r="L30" s="7">
        <v>0.219996</v>
      </c>
      <c r="M30" s="5">
        <f t="shared" si="0"/>
        <v>160288.91649495237</v>
      </c>
    </row>
    <row r="31" spans="2:13" x14ac:dyDescent="0.25">
      <c r="B31" s="3">
        <v>9094</v>
      </c>
      <c r="C31" s="8">
        <v>43612</v>
      </c>
      <c r="D31" s="4" t="s">
        <v>59</v>
      </c>
      <c r="E31" s="3">
        <v>609186</v>
      </c>
      <c r="F31" s="4" t="s">
        <v>60</v>
      </c>
      <c r="G31" s="3">
        <v>6812</v>
      </c>
      <c r="H31" s="4" t="s">
        <v>61</v>
      </c>
      <c r="I31" s="5">
        <v>2.0838807811978688</v>
      </c>
      <c r="J31" s="6">
        <v>347273</v>
      </c>
      <c r="K31" s="5">
        <f t="shared" si="1"/>
        <v>723675.53052892745</v>
      </c>
      <c r="L31" s="7">
        <v>0.86580899999999994</v>
      </c>
      <c r="M31" s="5">
        <f t="shared" si="0"/>
        <v>626564.78741172014</v>
      </c>
    </row>
    <row r="32" spans="2:13" x14ac:dyDescent="0.25">
      <c r="B32" s="3">
        <v>8645</v>
      </c>
      <c r="C32" s="8">
        <v>43735</v>
      </c>
      <c r="D32" s="4" t="s">
        <v>44</v>
      </c>
      <c r="E32" s="3">
        <v>251425</v>
      </c>
      <c r="F32" s="4" t="s">
        <v>62</v>
      </c>
      <c r="G32" s="3">
        <v>6843</v>
      </c>
      <c r="H32" s="4" t="s">
        <v>46</v>
      </c>
      <c r="I32" s="5">
        <v>11.908297510635071</v>
      </c>
      <c r="J32" s="6">
        <v>60140</v>
      </c>
      <c r="K32" s="5">
        <f t="shared" si="1"/>
        <v>716165.01228959323</v>
      </c>
      <c r="L32" s="7">
        <v>0.44528399999999996</v>
      </c>
      <c r="M32" s="5">
        <f t="shared" si="0"/>
        <v>318896.82133235922</v>
      </c>
    </row>
    <row r="33" spans="2:13" x14ac:dyDescent="0.25">
      <c r="B33" s="3">
        <v>8787</v>
      </c>
      <c r="C33" s="8">
        <v>43625</v>
      </c>
      <c r="D33" s="4" t="s">
        <v>63</v>
      </c>
      <c r="E33" s="3">
        <v>506709</v>
      </c>
      <c r="F33" s="4" t="s">
        <v>64</v>
      </c>
      <c r="G33" s="3">
        <v>6801</v>
      </c>
      <c r="H33" s="4" t="s">
        <v>38</v>
      </c>
      <c r="I33" s="5">
        <v>7.302657921260332</v>
      </c>
      <c r="J33" s="6">
        <v>90287</v>
      </c>
      <c r="K33" s="5">
        <f t="shared" si="1"/>
        <v>659335.07573683164</v>
      </c>
      <c r="L33" s="7">
        <v>0.11869199999999998</v>
      </c>
      <c r="M33" s="5">
        <f t="shared" si="0"/>
        <v>78257.798809356012</v>
      </c>
    </row>
    <row r="34" spans="2:13" x14ac:dyDescent="0.25">
      <c r="B34" s="3">
        <v>9081</v>
      </c>
      <c r="C34" s="8">
        <v>43787</v>
      </c>
      <c r="D34" s="4" t="s">
        <v>28</v>
      </c>
      <c r="E34" s="3">
        <v>606390</v>
      </c>
      <c r="F34" s="4" t="s">
        <v>65</v>
      </c>
      <c r="G34" s="3">
        <v>6817</v>
      </c>
      <c r="H34" s="4" t="s">
        <v>30</v>
      </c>
      <c r="I34" s="5">
        <v>75.835866757307954</v>
      </c>
      <c r="J34" s="6">
        <v>8649</v>
      </c>
      <c r="K34" s="5">
        <f t="shared" si="1"/>
        <v>655904.41158395645</v>
      </c>
      <c r="L34" s="7">
        <v>0.11075399999999999</v>
      </c>
      <c r="M34" s="5">
        <f t="shared" si="0"/>
        <v>72644.03720056951</v>
      </c>
    </row>
    <row r="35" spans="2:13" x14ac:dyDescent="0.25">
      <c r="B35" s="3">
        <v>8831</v>
      </c>
      <c r="C35" s="8">
        <v>43782</v>
      </c>
      <c r="D35" s="4" t="s">
        <v>14</v>
      </c>
      <c r="E35" s="3">
        <v>483528</v>
      </c>
      <c r="F35" s="4" t="s">
        <v>66</v>
      </c>
      <c r="G35" s="3">
        <v>6818</v>
      </c>
      <c r="H35" s="4" t="s">
        <v>35</v>
      </c>
      <c r="I35" s="5">
        <v>9.4136724322146268</v>
      </c>
      <c r="J35" s="6">
        <v>68744</v>
      </c>
      <c r="K35" s="5">
        <f t="shared" si="1"/>
        <v>647133.49768016231</v>
      </c>
      <c r="L35" s="7">
        <v>0.16272899999999998</v>
      </c>
      <c r="M35" s="5">
        <f t="shared" si="0"/>
        <v>105307.38694399512</v>
      </c>
    </row>
    <row r="36" spans="2:13" x14ac:dyDescent="0.25">
      <c r="B36" s="3">
        <v>8716</v>
      </c>
      <c r="C36" s="8">
        <v>43634</v>
      </c>
      <c r="D36" s="4" t="s">
        <v>67</v>
      </c>
      <c r="E36" s="3">
        <v>462628</v>
      </c>
      <c r="F36" s="4" t="s">
        <v>68</v>
      </c>
      <c r="G36" s="3">
        <v>6817</v>
      </c>
      <c r="H36" s="4" t="s">
        <v>30</v>
      </c>
      <c r="I36" s="5">
        <v>70.568701251153172</v>
      </c>
      <c r="J36" s="6">
        <v>8986</v>
      </c>
      <c r="K36" s="5">
        <f t="shared" si="1"/>
        <v>634130.34944286244</v>
      </c>
      <c r="L36" s="7">
        <v>0.19637099999999999</v>
      </c>
      <c r="M36" s="5">
        <f t="shared" si="0"/>
        <v>124524.81085044434</v>
      </c>
    </row>
    <row r="37" spans="2:13" x14ac:dyDescent="0.25">
      <c r="B37" s="3">
        <v>9094</v>
      </c>
      <c r="C37" s="8">
        <v>43935</v>
      </c>
      <c r="D37" s="4" t="s">
        <v>59</v>
      </c>
      <c r="E37" s="3">
        <v>609195</v>
      </c>
      <c r="F37" s="4" t="s">
        <v>69</v>
      </c>
      <c r="G37" s="3">
        <v>6812</v>
      </c>
      <c r="H37" s="4" t="s">
        <v>61</v>
      </c>
      <c r="I37" s="5">
        <v>5.6931085480836252</v>
      </c>
      <c r="J37" s="6">
        <v>109831</v>
      </c>
      <c r="K37" s="5">
        <f t="shared" si="1"/>
        <v>625279.80494457262</v>
      </c>
      <c r="L37" s="7">
        <v>0.32167799999999996</v>
      </c>
      <c r="M37" s="5">
        <f t="shared" si="0"/>
        <v>201138.75709496022</v>
      </c>
    </row>
    <row r="38" spans="2:13" x14ac:dyDescent="0.25">
      <c r="B38" s="3">
        <v>8947</v>
      </c>
      <c r="C38" s="8">
        <v>43702</v>
      </c>
      <c r="D38" s="4" t="s">
        <v>17</v>
      </c>
      <c r="E38" s="3">
        <v>484383</v>
      </c>
      <c r="F38" s="4" t="s">
        <v>70</v>
      </c>
      <c r="G38" s="3">
        <v>6800</v>
      </c>
      <c r="H38" s="4" t="s">
        <v>16</v>
      </c>
      <c r="I38" s="5">
        <v>11.481833512473672</v>
      </c>
      <c r="J38" s="6">
        <v>53168</v>
      </c>
      <c r="K38" s="5">
        <f t="shared" si="1"/>
        <v>610466.12419120024</v>
      </c>
      <c r="L38" s="7">
        <v>0.18559799999999999</v>
      </c>
      <c r="M38" s="5">
        <f t="shared" si="0"/>
        <v>113301.29171763838</v>
      </c>
    </row>
    <row r="39" spans="2:13" x14ac:dyDescent="0.25">
      <c r="B39" s="3">
        <v>9094</v>
      </c>
      <c r="C39" s="8">
        <v>43967</v>
      </c>
      <c r="D39" s="4" t="s">
        <v>59</v>
      </c>
      <c r="E39" s="3">
        <v>609167</v>
      </c>
      <c r="F39" s="4" t="s">
        <v>71</v>
      </c>
      <c r="G39" s="3">
        <v>6812</v>
      </c>
      <c r="H39" s="4" t="s">
        <v>61</v>
      </c>
      <c r="I39" s="5">
        <v>5.1852839550977974</v>
      </c>
      <c r="J39" s="6">
        <v>114067</v>
      </c>
      <c r="K39" s="5">
        <f t="shared" si="1"/>
        <v>591469.78490614041</v>
      </c>
      <c r="L39" s="7">
        <v>0.47722499999999995</v>
      </c>
      <c r="M39" s="5">
        <f t="shared" si="0"/>
        <v>282264.16810183285</v>
      </c>
    </row>
    <row r="40" spans="2:13" x14ac:dyDescent="0.25">
      <c r="B40" s="3">
        <v>8668</v>
      </c>
      <c r="C40" s="8">
        <v>43765</v>
      </c>
      <c r="D40" s="4" t="s">
        <v>72</v>
      </c>
      <c r="E40" s="3">
        <v>554481</v>
      </c>
      <c r="F40" s="4" t="s">
        <v>73</v>
      </c>
      <c r="G40" s="3">
        <v>6838</v>
      </c>
      <c r="H40" s="4" t="s">
        <v>74</v>
      </c>
      <c r="I40" s="5">
        <v>708.08842759961146</v>
      </c>
      <c r="J40" s="6">
        <v>823</v>
      </c>
      <c r="K40" s="5">
        <f t="shared" si="1"/>
        <v>582756.77591448021</v>
      </c>
      <c r="L40" s="7">
        <v>0.143451</v>
      </c>
      <c r="M40" s="5">
        <f t="shared" si="0"/>
        <v>83597.042261708091</v>
      </c>
    </row>
    <row r="41" spans="2:13" x14ac:dyDescent="0.25">
      <c r="B41" s="3">
        <v>8955</v>
      </c>
      <c r="C41" s="8">
        <v>43712</v>
      </c>
      <c r="D41" s="4" t="s">
        <v>10</v>
      </c>
      <c r="E41" s="3">
        <v>596808</v>
      </c>
      <c r="F41" s="4" t="s">
        <v>75</v>
      </c>
      <c r="G41" s="3">
        <v>6811</v>
      </c>
      <c r="H41" s="4" t="s">
        <v>76</v>
      </c>
      <c r="I41" s="5">
        <v>69.639879046472458</v>
      </c>
      <c r="J41" s="6">
        <v>8198</v>
      </c>
      <c r="K41" s="5">
        <f t="shared" si="1"/>
        <v>570907.72842298122</v>
      </c>
      <c r="L41" s="7">
        <v>-1.8899999999999999E-4</v>
      </c>
      <c r="M41" s="5">
        <f t="shared" si="0"/>
        <v>-107.90156067194344</v>
      </c>
    </row>
    <row r="42" spans="2:13" x14ac:dyDescent="0.25">
      <c r="B42" s="3">
        <v>9085</v>
      </c>
      <c r="C42" s="8">
        <v>43958</v>
      </c>
      <c r="D42" s="4" t="s">
        <v>77</v>
      </c>
      <c r="E42" s="3">
        <v>595135</v>
      </c>
      <c r="F42" s="4" t="s">
        <v>78</v>
      </c>
      <c r="G42" s="3">
        <v>6828</v>
      </c>
      <c r="H42" s="4" t="s">
        <v>79</v>
      </c>
      <c r="I42" s="5">
        <v>44.093931626311281</v>
      </c>
      <c r="J42" s="6">
        <v>12930</v>
      </c>
      <c r="K42" s="5">
        <f t="shared" si="1"/>
        <v>570134.53592820489</v>
      </c>
      <c r="L42" s="7">
        <v>0.20846699999999999</v>
      </c>
      <c r="M42" s="5">
        <f t="shared" si="0"/>
        <v>118854.23630134508</v>
      </c>
    </row>
    <row r="43" spans="2:13" x14ac:dyDescent="0.25">
      <c r="B43" s="3">
        <v>8896</v>
      </c>
      <c r="C43" s="8">
        <v>43725</v>
      </c>
      <c r="D43" s="4" t="s">
        <v>80</v>
      </c>
      <c r="E43" s="3">
        <v>618328</v>
      </c>
      <c r="F43" s="4" t="s">
        <v>81</v>
      </c>
      <c r="G43" s="3">
        <v>6838</v>
      </c>
      <c r="H43" s="4" t="s">
        <v>74</v>
      </c>
      <c r="I43" s="5">
        <v>486.85308596165743</v>
      </c>
      <c r="J43" s="6">
        <v>1164</v>
      </c>
      <c r="K43" s="5">
        <f t="shared" si="1"/>
        <v>566696.99205936922</v>
      </c>
      <c r="L43" s="7">
        <v>8.5806000000000007E-2</v>
      </c>
      <c r="M43" s="5">
        <f t="shared" si="0"/>
        <v>48626.002100646241</v>
      </c>
    </row>
    <row r="44" spans="2:13" x14ac:dyDescent="0.25">
      <c r="B44" s="3">
        <v>9039</v>
      </c>
      <c r="C44" s="8">
        <v>43665</v>
      </c>
      <c r="D44" s="4" t="s">
        <v>20</v>
      </c>
      <c r="E44" s="3">
        <v>606518</v>
      </c>
      <c r="F44" s="4" t="s">
        <v>82</v>
      </c>
      <c r="G44" s="3">
        <v>6800</v>
      </c>
      <c r="H44" s="4" t="s">
        <v>16</v>
      </c>
      <c r="I44" s="5">
        <v>12.895524894904382</v>
      </c>
      <c r="J44" s="6">
        <v>43210</v>
      </c>
      <c r="K44" s="5">
        <f t="shared" si="1"/>
        <v>557215.63070881832</v>
      </c>
      <c r="L44" s="7">
        <v>0.16348499999999999</v>
      </c>
      <c r="M44" s="5">
        <f t="shared" si="0"/>
        <v>91096.397386431156</v>
      </c>
    </row>
    <row r="45" spans="2:13" x14ac:dyDescent="0.25">
      <c r="B45" s="3">
        <v>9085</v>
      </c>
      <c r="C45" s="8">
        <v>43748</v>
      </c>
      <c r="D45" s="4" t="s">
        <v>77</v>
      </c>
      <c r="E45" s="3">
        <v>595136</v>
      </c>
      <c r="F45" s="4" t="s">
        <v>83</v>
      </c>
      <c r="G45" s="3">
        <v>6828</v>
      </c>
      <c r="H45" s="4" t="s">
        <v>79</v>
      </c>
      <c r="I45" s="5">
        <v>51.795512380498174</v>
      </c>
      <c r="J45" s="6">
        <v>10567</v>
      </c>
      <c r="K45" s="5">
        <f t="shared" si="1"/>
        <v>547323.17932472425</v>
      </c>
      <c r="L45" s="7">
        <v>0.14174999999999999</v>
      </c>
      <c r="M45" s="5">
        <f t="shared" si="0"/>
        <v>77583.060669279657</v>
      </c>
    </row>
    <row r="46" spans="2:13" x14ac:dyDescent="0.25">
      <c r="B46" s="3">
        <v>8955</v>
      </c>
      <c r="C46" s="8">
        <v>44004</v>
      </c>
      <c r="D46" s="4" t="s">
        <v>10</v>
      </c>
      <c r="E46" s="3">
        <v>593136</v>
      </c>
      <c r="F46" s="4" t="s">
        <v>84</v>
      </c>
      <c r="G46" s="3">
        <v>6799</v>
      </c>
      <c r="H46" s="4" t="s">
        <v>19</v>
      </c>
      <c r="I46" s="5">
        <v>23.731343817353409</v>
      </c>
      <c r="J46" s="6">
        <v>23040</v>
      </c>
      <c r="K46" s="5">
        <f t="shared" si="1"/>
        <v>546770.16155182256</v>
      </c>
      <c r="L46" s="7">
        <v>0.25949699999999998</v>
      </c>
      <c r="M46" s="5">
        <f t="shared" si="0"/>
        <v>141885.21661221329</v>
      </c>
    </row>
    <row r="47" spans="2:13" x14ac:dyDescent="0.25">
      <c r="B47" s="3">
        <v>9094</v>
      </c>
      <c r="C47" s="8">
        <v>43670</v>
      </c>
      <c r="D47" s="4" t="s">
        <v>59</v>
      </c>
      <c r="E47" s="3">
        <v>609163</v>
      </c>
      <c r="F47" s="4" t="s">
        <v>85</v>
      </c>
      <c r="G47" s="3">
        <v>6812</v>
      </c>
      <c r="H47" s="4" t="s">
        <v>61</v>
      </c>
      <c r="I47" s="5">
        <v>4.882359699740082</v>
      </c>
      <c r="J47" s="6">
        <v>109807</v>
      </c>
      <c r="K47" s="5">
        <f t="shared" si="1"/>
        <v>536117.2715493592</v>
      </c>
      <c r="L47" s="7">
        <v>0.58741200000000005</v>
      </c>
      <c r="M47" s="5">
        <f t="shared" si="0"/>
        <v>314921.71871535218</v>
      </c>
    </row>
    <row r="48" spans="2:13" x14ac:dyDescent="0.25">
      <c r="B48" s="3">
        <v>8718</v>
      </c>
      <c r="C48" s="8">
        <v>43804</v>
      </c>
      <c r="D48" s="4" t="s">
        <v>86</v>
      </c>
      <c r="E48" s="3">
        <v>336202</v>
      </c>
      <c r="F48" s="4" t="s">
        <v>87</v>
      </c>
      <c r="G48" s="3">
        <v>6828</v>
      </c>
      <c r="H48" s="4" t="s">
        <v>79</v>
      </c>
      <c r="I48" s="5">
        <v>22.155275765904438</v>
      </c>
      <c r="J48" s="6">
        <v>23816</v>
      </c>
      <c r="K48" s="5">
        <f t="shared" si="1"/>
        <v>527650.0476407801</v>
      </c>
      <c r="L48" s="7">
        <v>0.25458299999999995</v>
      </c>
      <c r="M48" s="5">
        <f t="shared" si="0"/>
        <v>134330.73207853269</v>
      </c>
    </row>
    <row r="49" spans="2:13" x14ac:dyDescent="0.25">
      <c r="B49" s="3">
        <v>8849</v>
      </c>
      <c r="C49" s="8">
        <v>43626</v>
      </c>
      <c r="D49" s="4" t="s">
        <v>25</v>
      </c>
      <c r="E49" s="3">
        <v>559801</v>
      </c>
      <c r="F49" s="4" t="s">
        <v>88</v>
      </c>
      <c r="G49" s="3">
        <v>6858</v>
      </c>
      <c r="H49" s="4" t="s">
        <v>27</v>
      </c>
      <c r="I49" s="5">
        <v>33.746295979273071</v>
      </c>
      <c r="J49" s="6">
        <v>15293</v>
      </c>
      <c r="K49" s="5">
        <f t="shared" si="1"/>
        <v>516082.10441102309</v>
      </c>
      <c r="L49" s="7">
        <v>0.31317299999999998</v>
      </c>
      <c r="M49" s="5">
        <f t="shared" si="0"/>
        <v>161622.98088471332</v>
      </c>
    </row>
    <row r="50" spans="2:13" x14ac:dyDescent="0.25">
      <c r="B50" s="3">
        <v>8645</v>
      </c>
      <c r="C50" s="8">
        <v>43858</v>
      </c>
      <c r="D50" s="4" t="s">
        <v>44</v>
      </c>
      <c r="E50" s="3">
        <v>251419</v>
      </c>
      <c r="F50" s="4" t="s">
        <v>89</v>
      </c>
      <c r="G50" s="3">
        <v>6843</v>
      </c>
      <c r="H50" s="4" t="s">
        <v>46</v>
      </c>
      <c r="I50" s="5">
        <v>3.7664398420297638</v>
      </c>
      <c r="J50" s="6">
        <v>136272</v>
      </c>
      <c r="K50" s="5">
        <f t="shared" si="1"/>
        <v>513260.29015307996</v>
      </c>
      <c r="L50" s="7">
        <v>0.49329000000000001</v>
      </c>
      <c r="M50" s="5">
        <f t="shared" si="0"/>
        <v>253186.16852961283</v>
      </c>
    </row>
    <row r="51" spans="2:13" x14ac:dyDescent="0.25">
      <c r="B51" s="3">
        <v>9127</v>
      </c>
      <c r="C51" s="8">
        <v>43834</v>
      </c>
      <c r="D51" s="4" t="s">
        <v>90</v>
      </c>
      <c r="E51" s="3">
        <v>226266</v>
      </c>
      <c r="F51" s="4" t="s">
        <v>91</v>
      </c>
      <c r="G51" s="3">
        <v>6857</v>
      </c>
      <c r="H51" s="4" t="s">
        <v>92</v>
      </c>
      <c r="I51" s="5">
        <v>2.2113066729708395</v>
      </c>
      <c r="J51" s="6">
        <v>228673</v>
      </c>
      <c r="K51" s="5">
        <f t="shared" si="1"/>
        <v>505666.13082826079</v>
      </c>
      <c r="L51" s="7">
        <v>0.11150999999999998</v>
      </c>
      <c r="M51" s="5">
        <f t="shared" si="0"/>
        <v>56386.830248659353</v>
      </c>
    </row>
    <row r="52" spans="2:13" x14ac:dyDescent="0.25">
      <c r="B52" s="3">
        <v>8716</v>
      </c>
      <c r="C52" s="8">
        <v>43649</v>
      </c>
      <c r="D52" s="4" t="s">
        <v>67</v>
      </c>
      <c r="E52" s="3">
        <v>462626</v>
      </c>
      <c r="F52" s="4" t="s">
        <v>93</v>
      </c>
      <c r="G52" s="3">
        <v>6817</v>
      </c>
      <c r="H52" s="4" t="s">
        <v>30</v>
      </c>
      <c r="I52" s="5">
        <v>79.688484461696007</v>
      </c>
      <c r="J52" s="6">
        <v>6298</v>
      </c>
      <c r="K52" s="5">
        <f t="shared" si="1"/>
        <v>501878.07513976144</v>
      </c>
      <c r="L52" s="7">
        <v>0.27367200000000003</v>
      </c>
      <c r="M52" s="5">
        <f t="shared" si="0"/>
        <v>137349.97657964879</v>
      </c>
    </row>
    <row r="53" spans="2:13" x14ac:dyDescent="0.25">
      <c r="B53" s="3">
        <v>8831</v>
      </c>
      <c r="C53" s="8">
        <v>43968</v>
      </c>
      <c r="D53" s="4" t="s">
        <v>14</v>
      </c>
      <c r="E53" s="3">
        <v>527876</v>
      </c>
      <c r="F53" s="4" t="s">
        <v>94</v>
      </c>
      <c r="G53" s="3">
        <v>6797</v>
      </c>
      <c r="H53" s="4" t="s">
        <v>95</v>
      </c>
      <c r="I53" s="5">
        <v>20.659643987221155</v>
      </c>
      <c r="J53" s="6">
        <v>24268</v>
      </c>
      <c r="K53" s="5">
        <f t="shared" si="1"/>
        <v>501368.24028188299</v>
      </c>
      <c r="L53" s="7">
        <v>0.25987500000000002</v>
      </c>
      <c r="M53" s="5">
        <f t="shared" si="0"/>
        <v>130293.07144325435</v>
      </c>
    </row>
    <row r="54" spans="2:13" x14ac:dyDescent="0.25">
      <c r="B54" s="3">
        <v>9082</v>
      </c>
      <c r="C54" s="8">
        <v>43998</v>
      </c>
      <c r="D54" s="4" t="s">
        <v>36</v>
      </c>
      <c r="E54" s="3">
        <v>620828</v>
      </c>
      <c r="F54" s="4" t="s">
        <v>96</v>
      </c>
      <c r="G54" s="3">
        <v>6863</v>
      </c>
      <c r="H54" s="4" t="s">
        <v>97</v>
      </c>
      <c r="I54" s="5">
        <v>1.0197896315771713</v>
      </c>
      <c r="J54" s="6">
        <v>489232</v>
      </c>
      <c r="K54" s="5">
        <f t="shared" si="1"/>
        <v>498913.72103576269</v>
      </c>
      <c r="L54" s="7">
        <v>0.28614600000000001</v>
      </c>
      <c r="M54" s="5">
        <f t="shared" si="0"/>
        <v>142762.16561949937</v>
      </c>
    </row>
    <row r="55" spans="2:13" x14ac:dyDescent="0.25">
      <c r="B55" s="3">
        <v>8947</v>
      </c>
      <c r="C55" s="8">
        <v>43866</v>
      </c>
      <c r="D55" s="4" t="s">
        <v>17</v>
      </c>
      <c r="E55" s="3">
        <v>564872</v>
      </c>
      <c r="F55" s="4" t="s">
        <v>98</v>
      </c>
      <c r="G55" s="3">
        <v>6799</v>
      </c>
      <c r="H55" s="4" t="s">
        <v>19</v>
      </c>
      <c r="I55" s="5">
        <v>17.280763201246966</v>
      </c>
      <c r="J55" s="6">
        <v>28754</v>
      </c>
      <c r="K55" s="5">
        <f t="shared" si="1"/>
        <v>496891.06508865528</v>
      </c>
      <c r="L55" s="7">
        <v>0.29862</v>
      </c>
      <c r="M55" s="5">
        <f t="shared" si="0"/>
        <v>148381.60985677424</v>
      </c>
    </row>
    <row r="56" spans="2:13" x14ac:dyDescent="0.25">
      <c r="B56" s="3">
        <v>8947</v>
      </c>
      <c r="C56" s="8">
        <v>43932</v>
      </c>
      <c r="D56" s="4" t="s">
        <v>17</v>
      </c>
      <c r="E56" s="3">
        <v>501450</v>
      </c>
      <c r="F56" s="4" t="s">
        <v>99</v>
      </c>
      <c r="G56" s="3">
        <v>6808</v>
      </c>
      <c r="H56" s="4" t="s">
        <v>100</v>
      </c>
      <c r="I56" s="5">
        <v>11.196584655982706</v>
      </c>
      <c r="J56" s="6">
        <v>43594</v>
      </c>
      <c r="K56" s="5">
        <f t="shared" si="1"/>
        <v>488103.91149291006</v>
      </c>
      <c r="L56" s="7">
        <v>0.25817399999999996</v>
      </c>
      <c r="M56" s="5">
        <f t="shared" si="0"/>
        <v>126015.73924577054</v>
      </c>
    </row>
    <row r="57" spans="2:13" x14ac:dyDescent="0.25">
      <c r="B57" s="3">
        <v>8947</v>
      </c>
      <c r="C57" s="8">
        <v>43676</v>
      </c>
      <c r="D57" s="4" t="s">
        <v>17</v>
      </c>
      <c r="E57" s="3">
        <v>501449</v>
      </c>
      <c r="F57" s="4" t="s">
        <v>101</v>
      </c>
      <c r="G57" s="3">
        <v>6799</v>
      </c>
      <c r="H57" s="4" t="s">
        <v>19</v>
      </c>
      <c r="I57" s="5">
        <v>17.583117003914094</v>
      </c>
      <c r="J57" s="6">
        <v>27694</v>
      </c>
      <c r="K57" s="5">
        <f t="shared" si="1"/>
        <v>486946.84230639692</v>
      </c>
      <c r="L57" s="7">
        <v>0.32470199999999999</v>
      </c>
      <c r="M57" s="5">
        <f t="shared" si="0"/>
        <v>158112.61359057168</v>
      </c>
    </row>
    <row r="58" spans="2:13" x14ac:dyDescent="0.25">
      <c r="B58" s="3">
        <v>8787</v>
      </c>
      <c r="C58" s="8">
        <v>43932</v>
      </c>
      <c r="D58" s="4" t="s">
        <v>63</v>
      </c>
      <c r="E58" s="3">
        <v>506708</v>
      </c>
      <c r="F58" s="4" t="s">
        <v>102</v>
      </c>
      <c r="G58" s="3">
        <v>6801</v>
      </c>
      <c r="H58" s="4" t="s">
        <v>38</v>
      </c>
      <c r="I58" s="5">
        <v>7.5180373597658559</v>
      </c>
      <c r="J58" s="6">
        <v>62952</v>
      </c>
      <c r="K58" s="5">
        <f t="shared" si="1"/>
        <v>473275.48787198018</v>
      </c>
      <c r="L58" s="7">
        <v>8.4104999999999985E-2</v>
      </c>
      <c r="M58" s="5">
        <f t="shared" si="0"/>
        <v>39804.834907472883</v>
      </c>
    </row>
    <row r="59" spans="2:13" x14ac:dyDescent="0.25">
      <c r="B59" s="3">
        <v>7952</v>
      </c>
      <c r="C59" s="8">
        <v>43655</v>
      </c>
      <c r="D59" s="4" t="s">
        <v>103</v>
      </c>
      <c r="E59" s="3">
        <v>605783</v>
      </c>
      <c r="F59" s="4" t="s">
        <v>104</v>
      </c>
      <c r="G59" s="3">
        <v>6841</v>
      </c>
      <c r="H59" s="4" t="s">
        <v>41</v>
      </c>
      <c r="I59" s="5">
        <v>143.63557807077527</v>
      </c>
      <c r="J59" s="6">
        <v>3114</v>
      </c>
      <c r="K59" s="5">
        <f t="shared" si="1"/>
        <v>447281.19011239416</v>
      </c>
      <c r="L59" s="7">
        <v>0.15346799999999999</v>
      </c>
      <c r="M59" s="5">
        <f t="shared" si="0"/>
        <v>68643.349684168905</v>
      </c>
    </row>
    <row r="60" spans="2:13" x14ac:dyDescent="0.25">
      <c r="B60" s="3">
        <v>9085</v>
      </c>
      <c r="C60" s="8">
        <v>43622</v>
      </c>
      <c r="D60" s="4" t="s">
        <v>77</v>
      </c>
      <c r="E60" s="3">
        <v>595143</v>
      </c>
      <c r="F60" s="4" t="s">
        <v>105</v>
      </c>
      <c r="G60" s="3">
        <v>6828</v>
      </c>
      <c r="H60" s="4" t="s">
        <v>79</v>
      </c>
      <c r="I60" s="5">
        <v>49.109290311059816</v>
      </c>
      <c r="J60" s="6">
        <v>8799</v>
      </c>
      <c r="K60" s="5">
        <f t="shared" si="1"/>
        <v>432112.6454470153</v>
      </c>
      <c r="L60" s="7">
        <v>0.28822499999999995</v>
      </c>
      <c r="M60" s="5">
        <f t="shared" si="0"/>
        <v>124545.66723396597</v>
      </c>
    </row>
    <row r="61" spans="2:13" x14ac:dyDescent="0.25">
      <c r="B61" s="3">
        <v>8600</v>
      </c>
      <c r="C61" s="8">
        <v>43885</v>
      </c>
      <c r="D61" s="4" t="s">
        <v>39</v>
      </c>
      <c r="E61" s="3">
        <v>288358</v>
      </c>
      <c r="F61" s="4" t="s">
        <v>106</v>
      </c>
      <c r="G61" s="3">
        <v>6841</v>
      </c>
      <c r="H61" s="4" t="s">
        <v>41</v>
      </c>
      <c r="I61" s="5">
        <v>287.58916201936216</v>
      </c>
      <c r="J61" s="6">
        <v>1500</v>
      </c>
      <c r="K61" s="5">
        <f t="shared" si="1"/>
        <v>431383.74302904325</v>
      </c>
      <c r="L61" s="7">
        <v>0.38329200000000002</v>
      </c>
      <c r="M61" s="5">
        <f t="shared" si="0"/>
        <v>165345.93763308806</v>
      </c>
    </row>
    <row r="62" spans="2:13" x14ac:dyDescent="0.25">
      <c r="B62" s="3">
        <v>9039</v>
      </c>
      <c r="C62" s="8">
        <v>43884</v>
      </c>
      <c r="D62" s="4" t="s">
        <v>20</v>
      </c>
      <c r="E62" s="3">
        <v>619262</v>
      </c>
      <c r="F62" s="4" t="s">
        <v>107</v>
      </c>
      <c r="G62" s="3">
        <v>6799</v>
      </c>
      <c r="H62" s="4" t="s">
        <v>19</v>
      </c>
      <c r="I62" s="5">
        <v>19.961852992918189</v>
      </c>
      <c r="J62" s="6">
        <v>21140</v>
      </c>
      <c r="K62" s="5">
        <f t="shared" si="1"/>
        <v>421993.57227029052</v>
      </c>
      <c r="L62" s="7">
        <v>0.25911899999999999</v>
      </c>
      <c r="M62" s="5">
        <f t="shared" si="0"/>
        <v>109346.55245310541</v>
      </c>
    </row>
    <row r="63" spans="2:13" x14ac:dyDescent="0.25">
      <c r="B63" s="3">
        <v>8736</v>
      </c>
      <c r="C63" s="8">
        <v>43975</v>
      </c>
      <c r="D63" s="4" t="s">
        <v>10</v>
      </c>
      <c r="E63" s="3">
        <v>598699</v>
      </c>
      <c r="F63" s="4" t="s">
        <v>108</v>
      </c>
      <c r="G63" s="3">
        <v>6799</v>
      </c>
      <c r="H63" s="4" t="s">
        <v>19</v>
      </c>
      <c r="I63" s="5">
        <v>17.80813823794837</v>
      </c>
      <c r="J63" s="6">
        <v>23558</v>
      </c>
      <c r="K63" s="5">
        <f t="shared" si="1"/>
        <v>419524.1206095877</v>
      </c>
      <c r="L63" s="7">
        <v>0.15649199999999999</v>
      </c>
      <c r="M63" s="5">
        <f t="shared" si="0"/>
        <v>65652.1686824356</v>
      </c>
    </row>
    <row r="64" spans="2:13" x14ac:dyDescent="0.25">
      <c r="B64" s="3">
        <v>8718</v>
      </c>
      <c r="C64" s="8">
        <v>43662</v>
      </c>
      <c r="D64" s="4" t="s">
        <v>86</v>
      </c>
      <c r="E64" s="3">
        <v>336201</v>
      </c>
      <c r="F64" s="4" t="s">
        <v>109</v>
      </c>
      <c r="G64" s="3">
        <v>6828</v>
      </c>
      <c r="H64" s="4" t="s">
        <v>79</v>
      </c>
      <c r="I64" s="5">
        <v>21.803200094282179</v>
      </c>
      <c r="J64" s="6">
        <v>18327</v>
      </c>
      <c r="K64" s="5">
        <f t="shared" si="1"/>
        <v>399587.24812790949</v>
      </c>
      <c r="L64" s="7">
        <v>0.22831199999999999</v>
      </c>
      <c r="M64" s="5">
        <f t="shared" si="0"/>
        <v>91230.56379457927</v>
      </c>
    </row>
    <row r="65" spans="2:13" x14ac:dyDescent="0.25">
      <c r="B65" s="3">
        <v>8849</v>
      </c>
      <c r="C65" s="8">
        <v>43956</v>
      </c>
      <c r="D65" s="4" t="s">
        <v>25</v>
      </c>
      <c r="E65" s="3">
        <v>608197</v>
      </c>
      <c r="F65" s="4" t="s">
        <v>110</v>
      </c>
      <c r="G65" s="3">
        <v>6858</v>
      </c>
      <c r="H65" s="4" t="s">
        <v>27</v>
      </c>
      <c r="I65" s="5">
        <v>31.828126074941579</v>
      </c>
      <c r="J65" s="6">
        <v>12480</v>
      </c>
      <c r="K65" s="5">
        <f t="shared" si="1"/>
        <v>397215.01341527089</v>
      </c>
      <c r="L65" s="7">
        <v>0.37837799999999994</v>
      </c>
      <c r="M65" s="5">
        <f t="shared" si="0"/>
        <v>150297.42234604334</v>
      </c>
    </row>
    <row r="66" spans="2:13" x14ac:dyDescent="0.25">
      <c r="B66" s="3">
        <v>8645</v>
      </c>
      <c r="C66" s="8">
        <v>43661</v>
      </c>
      <c r="D66" s="4" t="s">
        <v>44</v>
      </c>
      <c r="E66" s="3">
        <v>514472</v>
      </c>
      <c r="F66" s="4" t="s">
        <v>111</v>
      </c>
      <c r="G66" s="3">
        <v>6843</v>
      </c>
      <c r="H66" s="4" t="s">
        <v>46</v>
      </c>
      <c r="I66" s="5">
        <v>16.835885132679024</v>
      </c>
      <c r="J66" s="6">
        <v>23493</v>
      </c>
      <c r="K66" s="5">
        <f t="shared" si="1"/>
        <v>395525.44942202832</v>
      </c>
      <c r="L66" s="7">
        <v>0.65091599999999994</v>
      </c>
      <c r="M66" s="5">
        <f t="shared" si="0"/>
        <v>257453.84343598897</v>
      </c>
    </row>
    <row r="67" spans="2:13" x14ac:dyDescent="0.25">
      <c r="B67" s="3">
        <v>8645</v>
      </c>
      <c r="C67" s="8">
        <v>43748</v>
      </c>
      <c r="D67" s="4" t="s">
        <v>44</v>
      </c>
      <c r="E67" s="3">
        <v>445862</v>
      </c>
      <c r="F67" s="4" t="s">
        <v>112</v>
      </c>
      <c r="G67" s="3">
        <v>6843</v>
      </c>
      <c r="H67" s="4" t="s">
        <v>46</v>
      </c>
      <c r="I67" s="5">
        <v>11.107961979635878</v>
      </c>
      <c r="J67" s="6">
        <v>35558</v>
      </c>
      <c r="K67" s="5">
        <f t="shared" si="1"/>
        <v>394976.91207189253</v>
      </c>
      <c r="L67" s="7">
        <v>0.64562399999999998</v>
      </c>
      <c r="M67" s="5">
        <f t="shared" si="0"/>
        <v>255006.57387950353</v>
      </c>
    </row>
    <row r="68" spans="2:13" x14ac:dyDescent="0.25">
      <c r="B68" s="3">
        <v>9094</v>
      </c>
      <c r="C68" s="8">
        <v>43728</v>
      </c>
      <c r="D68" s="4" t="s">
        <v>59</v>
      </c>
      <c r="E68" s="3">
        <v>609191</v>
      </c>
      <c r="F68" s="4" t="s">
        <v>113</v>
      </c>
      <c r="G68" s="3">
        <v>6812</v>
      </c>
      <c r="H68" s="4" t="s">
        <v>61</v>
      </c>
      <c r="I68" s="5">
        <v>3.4970500879286188</v>
      </c>
      <c r="J68" s="6">
        <v>112796</v>
      </c>
      <c r="K68" s="5">
        <f t="shared" si="1"/>
        <v>394453.2617179965</v>
      </c>
      <c r="L68" s="7">
        <v>0.467586</v>
      </c>
      <c r="M68" s="5">
        <f t="shared" ref="M68:M131" si="2">K68*L68</f>
        <v>184440.82283367112</v>
      </c>
    </row>
    <row r="69" spans="2:13" x14ac:dyDescent="0.25">
      <c r="B69" s="3">
        <v>9039</v>
      </c>
      <c r="C69" s="8">
        <v>43674</v>
      </c>
      <c r="D69" s="4" t="s">
        <v>20</v>
      </c>
      <c r="E69" s="3">
        <v>596695</v>
      </c>
      <c r="F69" s="4" t="s">
        <v>114</v>
      </c>
      <c r="G69" s="3">
        <v>6800</v>
      </c>
      <c r="H69" s="4" t="s">
        <v>16</v>
      </c>
      <c r="I69" s="5">
        <v>7.0134629852782373</v>
      </c>
      <c r="J69" s="6">
        <v>55915</v>
      </c>
      <c r="K69" s="5">
        <f t="shared" ref="K69:K132" si="3">I69*J69</f>
        <v>392157.78282183263</v>
      </c>
      <c r="L69" s="7">
        <v>0.322245</v>
      </c>
      <c r="M69" s="5">
        <f t="shared" si="2"/>
        <v>126370.88472542146</v>
      </c>
    </row>
    <row r="70" spans="2:13" x14ac:dyDescent="0.25">
      <c r="B70" s="3">
        <v>8973</v>
      </c>
      <c r="C70" s="8">
        <v>43667</v>
      </c>
      <c r="D70" s="4" t="s">
        <v>115</v>
      </c>
      <c r="E70" s="3">
        <v>294888</v>
      </c>
      <c r="F70" s="4" t="s">
        <v>116</v>
      </c>
      <c r="G70" s="3">
        <v>6798</v>
      </c>
      <c r="H70" s="4" t="s">
        <v>24</v>
      </c>
      <c r="I70" s="5">
        <v>57.508726409978706</v>
      </c>
      <c r="J70" s="6">
        <v>6731</v>
      </c>
      <c r="K70" s="5">
        <f t="shared" si="3"/>
        <v>387091.23746556666</v>
      </c>
      <c r="L70" s="7">
        <v>0.30334499999999998</v>
      </c>
      <c r="M70" s="5">
        <f t="shared" si="2"/>
        <v>117422.19142899232</v>
      </c>
    </row>
    <row r="71" spans="2:13" x14ac:dyDescent="0.25">
      <c r="B71" s="3">
        <v>8831</v>
      </c>
      <c r="C71" s="8">
        <v>43853</v>
      </c>
      <c r="D71" s="4" t="s">
        <v>14</v>
      </c>
      <c r="E71" s="3">
        <v>608873</v>
      </c>
      <c r="F71" s="4" t="s">
        <v>117</v>
      </c>
      <c r="G71" s="3">
        <v>6799</v>
      </c>
      <c r="H71" s="4" t="s">
        <v>19</v>
      </c>
      <c r="I71" s="5">
        <v>14.172721320610156</v>
      </c>
      <c r="J71" s="6">
        <v>27134</v>
      </c>
      <c r="K71" s="5">
        <f t="shared" si="3"/>
        <v>384562.62031343597</v>
      </c>
      <c r="L71" s="7">
        <v>0.27159299999999997</v>
      </c>
      <c r="M71" s="5">
        <f t="shared" si="2"/>
        <v>104444.515738787</v>
      </c>
    </row>
    <row r="72" spans="2:13" x14ac:dyDescent="0.25">
      <c r="B72" s="3">
        <v>8645</v>
      </c>
      <c r="C72" s="8">
        <v>43884</v>
      </c>
      <c r="D72" s="4" t="s">
        <v>44</v>
      </c>
      <c r="E72" s="3">
        <v>251408</v>
      </c>
      <c r="F72" s="4" t="s">
        <v>118</v>
      </c>
      <c r="G72" s="3">
        <v>6843</v>
      </c>
      <c r="H72" s="4" t="s">
        <v>46</v>
      </c>
      <c r="I72" s="5">
        <v>5.9291591382280915</v>
      </c>
      <c r="J72" s="6">
        <v>64605</v>
      </c>
      <c r="K72" s="5">
        <f t="shared" si="3"/>
        <v>383053.32612522587</v>
      </c>
      <c r="L72" s="7">
        <v>0.230769</v>
      </c>
      <c r="M72" s="5">
        <f t="shared" si="2"/>
        <v>88396.833016592253</v>
      </c>
    </row>
    <row r="73" spans="2:13" x14ac:dyDescent="0.25">
      <c r="B73" s="3">
        <v>8716</v>
      </c>
      <c r="C73" s="8">
        <v>44002</v>
      </c>
      <c r="D73" s="4" t="s">
        <v>67</v>
      </c>
      <c r="E73" s="3">
        <v>462627</v>
      </c>
      <c r="F73" s="4" t="s">
        <v>119</v>
      </c>
      <c r="G73" s="3">
        <v>6817</v>
      </c>
      <c r="H73" s="4" t="s">
        <v>30</v>
      </c>
      <c r="I73" s="5">
        <v>83.476168375536417</v>
      </c>
      <c r="J73" s="6">
        <v>4579</v>
      </c>
      <c r="K73" s="5">
        <f t="shared" si="3"/>
        <v>382237.37499158125</v>
      </c>
      <c r="L73" s="7">
        <v>0.30410099999999995</v>
      </c>
      <c r="M73" s="5">
        <f t="shared" si="2"/>
        <v>116238.76797231483</v>
      </c>
    </row>
    <row r="74" spans="2:13" x14ac:dyDescent="0.25">
      <c r="B74" s="3">
        <v>8852</v>
      </c>
      <c r="C74" s="8">
        <v>43721</v>
      </c>
      <c r="D74" s="4" t="s">
        <v>120</v>
      </c>
      <c r="E74" s="3">
        <v>531317</v>
      </c>
      <c r="F74" s="4" t="s">
        <v>121</v>
      </c>
      <c r="G74" s="3">
        <v>6828</v>
      </c>
      <c r="H74" s="4" t="s">
        <v>79</v>
      </c>
      <c r="I74" s="5">
        <v>44.574133992133092</v>
      </c>
      <c r="J74" s="6">
        <v>8476</v>
      </c>
      <c r="K74" s="5">
        <f t="shared" si="3"/>
        <v>377810.35971732007</v>
      </c>
      <c r="L74" s="7">
        <v>0.13607999999999998</v>
      </c>
      <c r="M74" s="5">
        <f t="shared" si="2"/>
        <v>51412.433750332908</v>
      </c>
    </row>
    <row r="75" spans="2:13" x14ac:dyDescent="0.25">
      <c r="B75" s="3">
        <v>9095</v>
      </c>
      <c r="C75" s="8">
        <v>43918</v>
      </c>
      <c r="D75" s="4" t="s">
        <v>72</v>
      </c>
      <c r="E75" s="3">
        <v>616015</v>
      </c>
      <c r="F75" s="4" t="s">
        <v>122</v>
      </c>
      <c r="G75" s="3">
        <v>6838</v>
      </c>
      <c r="H75" s="4" t="s">
        <v>74</v>
      </c>
      <c r="I75" s="5">
        <v>67.534045447966434</v>
      </c>
      <c r="J75" s="6">
        <v>5527</v>
      </c>
      <c r="K75" s="5">
        <f t="shared" si="3"/>
        <v>373260.66919091047</v>
      </c>
      <c r="L75" s="7">
        <v>0.28312199999999998</v>
      </c>
      <c r="M75" s="5">
        <f t="shared" si="2"/>
        <v>105678.30718266896</v>
      </c>
    </row>
    <row r="76" spans="2:13" x14ac:dyDescent="0.25">
      <c r="B76" s="3">
        <v>9085</v>
      </c>
      <c r="C76" s="8">
        <v>43966</v>
      </c>
      <c r="D76" s="4" t="s">
        <v>77</v>
      </c>
      <c r="E76" s="3">
        <v>595139</v>
      </c>
      <c r="F76" s="4" t="s">
        <v>123</v>
      </c>
      <c r="G76" s="3">
        <v>6828</v>
      </c>
      <c r="H76" s="4" t="s">
        <v>79</v>
      </c>
      <c r="I76" s="5">
        <v>40.918904875966341</v>
      </c>
      <c r="J76" s="6">
        <v>9030</v>
      </c>
      <c r="K76" s="5">
        <f t="shared" si="3"/>
        <v>369497.71102997608</v>
      </c>
      <c r="L76" s="7">
        <v>0.15876000000000001</v>
      </c>
      <c r="M76" s="5">
        <f t="shared" si="2"/>
        <v>58661.456603119004</v>
      </c>
    </row>
    <row r="77" spans="2:13" x14ac:dyDescent="0.25">
      <c r="B77" s="3">
        <v>9127</v>
      </c>
      <c r="C77" s="8">
        <v>43993</v>
      </c>
      <c r="D77" s="4" t="s">
        <v>90</v>
      </c>
      <c r="E77" s="3">
        <v>226265</v>
      </c>
      <c r="F77" s="4" t="s">
        <v>124</v>
      </c>
      <c r="G77" s="3">
        <v>6857</v>
      </c>
      <c r="H77" s="4" t="s">
        <v>92</v>
      </c>
      <c r="I77" s="5">
        <v>3.2788707765798852</v>
      </c>
      <c r="J77" s="6">
        <v>112444</v>
      </c>
      <c r="K77" s="5">
        <f t="shared" si="3"/>
        <v>368689.34560174862</v>
      </c>
      <c r="L77" s="7">
        <v>0.10565099999999999</v>
      </c>
      <c r="M77" s="5">
        <f t="shared" si="2"/>
        <v>38952.398052170342</v>
      </c>
    </row>
    <row r="78" spans="2:13" x14ac:dyDescent="0.25">
      <c r="B78" s="3">
        <v>9039</v>
      </c>
      <c r="C78" s="8">
        <v>43660</v>
      </c>
      <c r="D78" s="4" t="s">
        <v>20</v>
      </c>
      <c r="E78" s="3">
        <v>204743</v>
      </c>
      <c r="F78" s="4" t="s">
        <v>125</v>
      </c>
      <c r="G78" s="3">
        <v>6800</v>
      </c>
      <c r="H78" s="4" t="s">
        <v>16</v>
      </c>
      <c r="I78" s="5">
        <v>13.774207385887182</v>
      </c>
      <c r="J78" s="6">
        <v>26414</v>
      </c>
      <c r="K78" s="5">
        <f t="shared" si="3"/>
        <v>363831.91389082401</v>
      </c>
      <c r="L78" s="7">
        <v>0.38310299999999997</v>
      </c>
      <c r="M78" s="5">
        <f t="shared" si="2"/>
        <v>139385.09770731634</v>
      </c>
    </row>
    <row r="79" spans="2:13" x14ac:dyDescent="0.25">
      <c r="B79" s="3">
        <v>9039</v>
      </c>
      <c r="C79" s="8">
        <v>43700</v>
      </c>
      <c r="D79" s="4" t="s">
        <v>20</v>
      </c>
      <c r="E79" s="3">
        <v>335728</v>
      </c>
      <c r="F79" s="4" t="s">
        <v>126</v>
      </c>
      <c r="G79" s="3">
        <v>6799</v>
      </c>
      <c r="H79" s="4" t="s">
        <v>19</v>
      </c>
      <c r="I79" s="5">
        <v>17.653640743309847</v>
      </c>
      <c r="J79" s="6">
        <v>20543</v>
      </c>
      <c r="K79" s="5">
        <f t="shared" si="3"/>
        <v>362658.7417898142</v>
      </c>
      <c r="L79" s="7">
        <v>0.26346599999999998</v>
      </c>
      <c r="M79" s="5">
        <f t="shared" si="2"/>
        <v>95548.248064395186</v>
      </c>
    </row>
    <row r="80" spans="2:13" x14ac:dyDescent="0.25">
      <c r="B80" s="3">
        <v>9092</v>
      </c>
      <c r="C80" s="8">
        <v>43929</v>
      </c>
      <c r="D80" s="4" t="s">
        <v>127</v>
      </c>
      <c r="E80" s="3">
        <v>614652</v>
      </c>
      <c r="F80" s="4" t="s">
        <v>128</v>
      </c>
      <c r="G80" s="3">
        <v>6818</v>
      </c>
      <c r="H80" s="4" t="s">
        <v>35</v>
      </c>
      <c r="I80" s="5">
        <v>21.990413521762374</v>
      </c>
      <c r="J80" s="6">
        <v>16457</v>
      </c>
      <c r="K80" s="5">
        <f t="shared" si="3"/>
        <v>361896.2353276434</v>
      </c>
      <c r="L80" s="7">
        <v>7.7490000000000003E-2</v>
      </c>
      <c r="M80" s="5">
        <f t="shared" si="2"/>
        <v>28043.339275539089</v>
      </c>
    </row>
    <row r="81" spans="2:13" x14ac:dyDescent="0.25">
      <c r="B81" s="3">
        <v>9096</v>
      </c>
      <c r="C81" s="8">
        <v>43983</v>
      </c>
      <c r="D81" s="4" t="s">
        <v>129</v>
      </c>
      <c r="E81" s="3">
        <v>618625</v>
      </c>
      <c r="F81" s="4" t="s">
        <v>130</v>
      </c>
      <c r="G81" s="3">
        <v>6838</v>
      </c>
      <c r="H81" s="4" t="s">
        <v>74</v>
      </c>
      <c r="I81" s="5">
        <v>89.276439431045148</v>
      </c>
      <c r="J81" s="6">
        <v>4042</v>
      </c>
      <c r="K81" s="5">
        <f t="shared" si="3"/>
        <v>360855.36818028451</v>
      </c>
      <c r="L81" s="7">
        <v>0.44263799999999998</v>
      </c>
      <c r="M81" s="5">
        <f t="shared" si="2"/>
        <v>159728.29846058477</v>
      </c>
    </row>
    <row r="82" spans="2:13" x14ac:dyDescent="0.25">
      <c r="B82" s="3">
        <v>8736</v>
      </c>
      <c r="C82" s="8">
        <v>43619</v>
      </c>
      <c r="D82" s="4" t="s">
        <v>10</v>
      </c>
      <c r="E82" s="3">
        <v>237670</v>
      </c>
      <c r="F82" s="4" t="s">
        <v>131</v>
      </c>
      <c r="G82" s="3">
        <v>6808</v>
      </c>
      <c r="H82" s="4" t="s">
        <v>100</v>
      </c>
      <c r="I82" s="5">
        <v>17.663958505947729</v>
      </c>
      <c r="J82" s="6">
        <v>20421</v>
      </c>
      <c r="K82" s="5">
        <f t="shared" si="3"/>
        <v>360715.69664995855</v>
      </c>
      <c r="L82" s="7">
        <v>0.40975199999999995</v>
      </c>
      <c r="M82" s="5">
        <f t="shared" si="2"/>
        <v>147803.9781337138</v>
      </c>
    </row>
    <row r="83" spans="2:13" x14ac:dyDescent="0.25">
      <c r="B83" s="3">
        <v>7952</v>
      </c>
      <c r="C83" s="8">
        <v>43936</v>
      </c>
      <c r="D83" s="4" t="s">
        <v>103</v>
      </c>
      <c r="E83" s="3">
        <v>605781</v>
      </c>
      <c r="F83" s="4" t="s">
        <v>132</v>
      </c>
      <c r="G83" s="3">
        <v>6841</v>
      </c>
      <c r="H83" s="4" t="s">
        <v>41</v>
      </c>
      <c r="I83" s="5">
        <v>216.57335916797956</v>
      </c>
      <c r="J83" s="6">
        <v>1656</v>
      </c>
      <c r="K83" s="5">
        <f t="shared" si="3"/>
        <v>358645.48278217413</v>
      </c>
      <c r="L83" s="7">
        <v>0.41239799999999999</v>
      </c>
      <c r="M83" s="5">
        <f t="shared" si="2"/>
        <v>147904.67980840305</v>
      </c>
    </row>
    <row r="84" spans="2:13" x14ac:dyDescent="0.25">
      <c r="B84" s="3">
        <v>8718</v>
      </c>
      <c r="C84" s="8">
        <v>43952</v>
      </c>
      <c r="D84" s="4" t="s">
        <v>86</v>
      </c>
      <c r="E84" s="3">
        <v>594003</v>
      </c>
      <c r="F84" s="4" t="s">
        <v>133</v>
      </c>
      <c r="G84" s="3">
        <v>6828</v>
      </c>
      <c r="H84" s="4" t="s">
        <v>79</v>
      </c>
      <c r="I84" s="5">
        <v>48.314199123587706</v>
      </c>
      <c r="J84" s="6">
        <v>7299</v>
      </c>
      <c r="K84" s="5">
        <f t="shared" si="3"/>
        <v>352645.33940306667</v>
      </c>
      <c r="L84" s="7">
        <v>0.21678299999999998</v>
      </c>
      <c r="M84" s="5">
        <f t="shared" si="2"/>
        <v>76447.514611814986</v>
      </c>
    </row>
    <row r="85" spans="2:13" x14ac:dyDescent="0.25">
      <c r="B85" s="3">
        <v>9094</v>
      </c>
      <c r="C85" s="8">
        <v>43973</v>
      </c>
      <c r="D85" s="4" t="s">
        <v>59</v>
      </c>
      <c r="E85" s="3">
        <v>609171</v>
      </c>
      <c r="F85" s="4" t="s">
        <v>134</v>
      </c>
      <c r="G85" s="3">
        <v>6812</v>
      </c>
      <c r="H85" s="4" t="s">
        <v>61</v>
      </c>
      <c r="I85" s="5">
        <v>2.4852868846102081</v>
      </c>
      <c r="J85" s="6">
        <v>139901</v>
      </c>
      <c r="K85" s="5">
        <f t="shared" si="3"/>
        <v>347694.12044385273</v>
      </c>
      <c r="L85" s="7">
        <v>0.86013899999999999</v>
      </c>
      <c r="M85" s="5">
        <f t="shared" si="2"/>
        <v>299065.27306445502</v>
      </c>
    </row>
    <row r="86" spans="2:13" x14ac:dyDescent="0.25">
      <c r="B86" s="3">
        <v>9039</v>
      </c>
      <c r="C86" s="8">
        <v>43675</v>
      </c>
      <c r="D86" s="4" t="s">
        <v>20</v>
      </c>
      <c r="E86" s="3">
        <v>300224</v>
      </c>
      <c r="F86" s="4" t="s">
        <v>135</v>
      </c>
      <c r="G86" s="3">
        <v>6808</v>
      </c>
      <c r="H86" s="4" t="s">
        <v>100</v>
      </c>
      <c r="I86" s="5">
        <v>13.494840229293256</v>
      </c>
      <c r="J86" s="6">
        <v>25579</v>
      </c>
      <c r="K86" s="5">
        <f t="shared" si="3"/>
        <v>345184.51822509221</v>
      </c>
      <c r="L86" s="7">
        <v>0.25155899999999998</v>
      </c>
      <c r="M86" s="5">
        <f t="shared" si="2"/>
        <v>86834.272220185958</v>
      </c>
    </row>
    <row r="87" spans="2:13" x14ac:dyDescent="0.25">
      <c r="B87" s="3">
        <v>8645</v>
      </c>
      <c r="C87" s="8">
        <v>43762</v>
      </c>
      <c r="D87" s="4" t="s">
        <v>44</v>
      </c>
      <c r="E87" s="3">
        <v>251409</v>
      </c>
      <c r="F87" s="4" t="s">
        <v>136</v>
      </c>
      <c r="G87" s="3">
        <v>6843</v>
      </c>
      <c r="H87" s="4" t="s">
        <v>46</v>
      </c>
      <c r="I87" s="5">
        <v>8.9918240322556304</v>
      </c>
      <c r="J87" s="6">
        <v>36433</v>
      </c>
      <c r="K87" s="5">
        <f t="shared" si="3"/>
        <v>327599.12496716937</v>
      </c>
      <c r="L87" s="7">
        <v>0.80249399999999993</v>
      </c>
      <c r="M87" s="5">
        <f t="shared" si="2"/>
        <v>262896.33219140361</v>
      </c>
    </row>
    <row r="88" spans="2:13" x14ac:dyDescent="0.25">
      <c r="B88" s="3">
        <v>8905</v>
      </c>
      <c r="C88" s="8">
        <v>43970</v>
      </c>
      <c r="D88" s="4" t="s">
        <v>137</v>
      </c>
      <c r="E88" s="3">
        <v>591413</v>
      </c>
      <c r="F88" s="4" t="s">
        <v>138</v>
      </c>
      <c r="G88" s="3">
        <v>6820</v>
      </c>
      <c r="H88" s="4" t="s">
        <v>139</v>
      </c>
      <c r="I88" s="5">
        <v>21.279544011552698</v>
      </c>
      <c r="J88" s="6">
        <v>15344</v>
      </c>
      <c r="K88" s="5">
        <f t="shared" si="3"/>
        <v>326513.32331326458</v>
      </c>
      <c r="L88" s="7">
        <v>0.59383799999999998</v>
      </c>
      <c r="M88" s="5">
        <f t="shared" si="2"/>
        <v>193896.01888970242</v>
      </c>
    </row>
    <row r="89" spans="2:13" x14ac:dyDescent="0.25">
      <c r="B89" s="3">
        <v>9039</v>
      </c>
      <c r="C89" s="8">
        <v>43848</v>
      </c>
      <c r="D89" s="4" t="s">
        <v>20</v>
      </c>
      <c r="E89" s="3">
        <v>226285</v>
      </c>
      <c r="F89" s="4" t="s">
        <v>126</v>
      </c>
      <c r="G89" s="3">
        <v>6799</v>
      </c>
      <c r="H89" s="4" t="s">
        <v>19</v>
      </c>
      <c r="I89" s="5">
        <v>11.344813379074122</v>
      </c>
      <c r="J89" s="6">
        <v>28254</v>
      </c>
      <c r="K89" s="5">
        <f t="shared" si="3"/>
        <v>320536.35721236025</v>
      </c>
      <c r="L89" s="7">
        <v>0.21168000000000001</v>
      </c>
      <c r="M89" s="5">
        <f t="shared" si="2"/>
        <v>67851.136094712419</v>
      </c>
    </row>
    <row r="90" spans="2:13" x14ac:dyDescent="0.25">
      <c r="B90" s="3">
        <v>10029</v>
      </c>
      <c r="C90" s="8">
        <v>43895</v>
      </c>
      <c r="D90" s="4" t="s">
        <v>50</v>
      </c>
      <c r="E90" s="3">
        <v>605728</v>
      </c>
      <c r="F90" s="4" t="s">
        <v>140</v>
      </c>
      <c r="G90" s="3">
        <v>6837</v>
      </c>
      <c r="H90" s="4" t="s">
        <v>52</v>
      </c>
      <c r="I90" s="5">
        <v>2.1311802067154004</v>
      </c>
      <c r="J90" s="6">
        <v>144204</v>
      </c>
      <c r="K90" s="5">
        <f t="shared" si="3"/>
        <v>307324.71052918758</v>
      </c>
      <c r="L90" s="7">
        <v>1.042524</v>
      </c>
      <c r="M90" s="5">
        <f t="shared" si="2"/>
        <v>320393.38651973073</v>
      </c>
    </row>
    <row r="91" spans="2:13" x14ac:dyDescent="0.25">
      <c r="B91" s="3">
        <v>9085</v>
      </c>
      <c r="C91" s="8">
        <v>43804</v>
      </c>
      <c r="D91" s="4" t="s">
        <v>77</v>
      </c>
      <c r="E91" s="3">
        <v>595145</v>
      </c>
      <c r="F91" s="4" t="s">
        <v>141</v>
      </c>
      <c r="G91" s="3">
        <v>6828</v>
      </c>
      <c r="H91" s="4" t="s">
        <v>79</v>
      </c>
      <c r="I91" s="5">
        <v>49.166587858976115</v>
      </c>
      <c r="J91" s="6">
        <v>6207</v>
      </c>
      <c r="K91" s="5">
        <f t="shared" si="3"/>
        <v>305177.01084066473</v>
      </c>
      <c r="L91" s="7">
        <v>0.290493</v>
      </c>
      <c r="M91" s="5">
        <f t="shared" si="2"/>
        <v>88651.785410137221</v>
      </c>
    </row>
    <row r="92" spans="2:13" x14ac:dyDescent="0.25">
      <c r="B92" s="3">
        <v>9082</v>
      </c>
      <c r="C92" s="8">
        <v>43949</v>
      </c>
      <c r="D92" s="4" t="s">
        <v>36</v>
      </c>
      <c r="E92" s="3">
        <v>606726</v>
      </c>
      <c r="F92" s="4" t="s">
        <v>142</v>
      </c>
      <c r="G92" s="3">
        <v>6801</v>
      </c>
      <c r="H92" s="4" t="s">
        <v>38</v>
      </c>
      <c r="I92" s="5">
        <v>7.4241723128226678</v>
      </c>
      <c r="J92" s="6">
        <v>40974</v>
      </c>
      <c r="K92" s="5">
        <f t="shared" si="3"/>
        <v>304198.03634559602</v>
      </c>
      <c r="L92" s="7">
        <v>0.124551</v>
      </c>
      <c r="M92" s="5">
        <f t="shared" si="2"/>
        <v>37888.169624880327</v>
      </c>
    </row>
    <row r="93" spans="2:13" x14ac:dyDescent="0.25">
      <c r="B93" s="3">
        <v>9094</v>
      </c>
      <c r="C93" s="8">
        <v>43736</v>
      </c>
      <c r="D93" s="4" t="s">
        <v>59</v>
      </c>
      <c r="E93" s="3">
        <v>622337</v>
      </c>
      <c r="F93" s="4" t="s">
        <v>143</v>
      </c>
      <c r="G93" s="3">
        <v>6812</v>
      </c>
      <c r="H93" s="4" t="s">
        <v>61</v>
      </c>
      <c r="I93" s="5">
        <v>3.1155268441388064</v>
      </c>
      <c r="J93" s="6">
        <v>96313</v>
      </c>
      <c r="K93" s="5">
        <f t="shared" si="3"/>
        <v>300065.73693954089</v>
      </c>
      <c r="L93" s="7">
        <v>0.447741</v>
      </c>
      <c r="M93" s="5">
        <f t="shared" si="2"/>
        <v>134351.73312304699</v>
      </c>
    </row>
    <row r="94" spans="2:13" x14ac:dyDescent="0.25">
      <c r="B94" s="3">
        <v>8947</v>
      </c>
      <c r="C94" s="8">
        <v>43616</v>
      </c>
      <c r="D94" s="4" t="s">
        <v>17</v>
      </c>
      <c r="E94" s="3">
        <v>616944</v>
      </c>
      <c r="F94" s="4" t="s">
        <v>144</v>
      </c>
      <c r="G94" s="3">
        <v>6799</v>
      </c>
      <c r="H94" s="4" t="s">
        <v>19</v>
      </c>
      <c r="I94" s="5">
        <v>42.147579677596021</v>
      </c>
      <c r="J94" s="6">
        <v>7066</v>
      </c>
      <c r="K94" s="5">
        <f t="shared" si="3"/>
        <v>297814.7980018935</v>
      </c>
      <c r="L94" s="7">
        <v>0.45076499999999997</v>
      </c>
      <c r="M94" s="5">
        <f t="shared" si="2"/>
        <v>134244.48742132352</v>
      </c>
    </row>
    <row r="95" spans="2:13" x14ac:dyDescent="0.25">
      <c r="B95" s="3">
        <v>9039</v>
      </c>
      <c r="C95" s="8">
        <v>43879</v>
      </c>
      <c r="D95" s="4" t="s">
        <v>20</v>
      </c>
      <c r="E95" s="3">
        <v>619263</v>
      </c>
      <c r="F95" s="4" t="s">
        <v>23</v>
      </c>
      <c r="G95" s="3">
        <v>6798</v>
      </c>
      <c r="H95" s="4" t="s">
        <v>24</v>
      </c>
      <c r="I95" s="5">
        <v>36.99992944938883</v>
      </c>
      <c r="J95" s="6">
        <v>7648</v>
      </c>
      <c r="K95" s="5">
        <f t="shared" si="3"/>
        <v>282975.46042892575</v>
      </c>
      <c r="L95" s="7">
        <v>0.33377400000000002</v>
      </c>
      <c r="M95" s="5">
        <f t="shared" si="2"/>
        <v>94449.851329204263</v>
      </c>
    </row>
    <row r="96" spans="2:13" x14ac:dyDescent="0.25">
      <c r="B96" s="3">
        <v>8947</v>
      </c>
      <c r="C96" s="8">
        <v>43940</v>
      </c>
      <c r="D96" s="4" t="s">
        <v>17</v>
      </c>
      <c r="E96" s="3">
        <v>484427</v>
      </c>
      <c r="F96" s="4" t="s">
        <v>145</v>
      </c>
      <c r="G96" s="3">
        <v>6798</v>
      </c>
      <c r="H96" s="4" t="s">
        <v>24</v>
      </c>
      <c r="I96" s="5">
        <v>21.536473939502599</v>
      </c>
      <c r="J96" s="6">
        <v>13052</v>
      </c>
      <c r="K96" s="5">
        <f t="shared" si="3"/>
        <v>281094.05785838794</v>
      </c>
      <c r="L96" s="7">
        <v>0.36287999999999998</v>
      </c>
      <c r="M96" s="5">
        <f t="shared" si="2"/>
        <v>102003.4117156518</v>
      </c>
    </row>
    <row r="97" spans="2:13" x14ac:dyDescent="0.25">
      <c r="B97" s="3">
        <v>8831</v>
      </c>
      <c r="C97" s="8">
        <v>43616</v>
      </c>
      <c r="D97" s="4" t="s">
        <v>14</v>
      </c>
      <c r="E97" s="3">
        <v>571255</v>
      </c>
      <c r="F97" s="4" t="s">
        <v>146</v>
      </c>
      <c r="G97" s="3">
        <v>6800</v>
      </c>
      <c r="H97" s="4" t="s">
        <v>16</v>
      </c>
      <c r="I97" s="5">
        <v>23.964794971412193</v>
      </c>
      <c r="J97" s="6">
        <v>11721</v>
      </c>
      <c r="K97" s="5">
        <f t="shared" si="3"/>
        <v>280891.3618599223</v>
      </c>
      <c r="L97" s="7">
        <v>0.23417099999999999</v>
      </c>
      <c r="M97" s="5">
        <f t="shared" si="2"/>
        <v>65776.611098099864</v>
      </c>
    </row>
    <row r="98" spans="2:13" x14ac:dyDescent="0.25">
      <c r="B98" s="3">
        <v>9094</v>
      </c>
      <c r="C98" s="8">
        <v>43989</v>
      </c>
      <c r="D98" s="4" t="s">
        <v>59</v>
      </c>
      <c r="E98" s="3">
        <v>609184</v>
      </c>
      <c r="F98" s="4" t="s">
        <v>147</v>
      </c>
      <c r="G98" s="3">
        <v>6812</v>
      </c>
      <c r="H98" s="4" t="s">
        <v>61</v>
      </c>
      <c r="I98" s="5">
        <v>4.2022066767004587</v>
      </c>
      <c r="J98" s="6">
        <v>66278</v>
      </c>
      <c r="K98" s="5">
        <f t="shared" si="3"/>
        <v>278513.85411835299</v>
      </c>
      <c r="L98" s="7">
        <v>0.39368700000000001</v>
      </c>
      <c r="M98" s="5">
        <f t="shared" si="2"/>
        <v>109647.28368629204</v>
      </c>
    </row>
    <row r="99" spans="2:13" x14ac:dyDescent="0.25">
      <c r="B99" s="3">
        <v>9127</v>
      </c>
      <c r="C99" s="8">
        <v>43963</v>
      </c>
      <c r="D99" s="4" t="s">
        <v>90</v>
      </c>
      <c r="E99" s="3">
        <v>226263</v>
      </c>
      <c r="F99" s="4" t="s">
        <v>148</v>
      </c>
      <c r="G99" s="3">
        <v>6857</v>
      </c>
      <c r="H99" s="4" t="s">
        <v>92</v>
      </c>
      <c r="I99" s="5">
        <v>4.3921614960892628</v>
      </c>
      <c r="J99" s="6">
        <v>63214</v>
      </c>
      <c r="K99" s="5">
        <f t="shared" si="3"/>
        <v>277646.09681378666</v>
      </c>
      <c r="L99" s="7">
        <v>9.3743999999999994E-2</v>
      </c>
      <c r="M99" s="5">
        <f t="shared" si="2"/>
        <v>26027.655699711613</v>
      </c>
    </row>
    <row r="100" spans="2:13" x14ac:dyDescent="0.25">
      <c r="B100" s="3">
        <v>8645</v>
      </c>
      <c r="C100" s="8">
        <v>43958</v>
      </c>
      <c r="D100" s="4" t="s">
        <v>44</v>
      </c>
      <c r="E100" s="3">
        <v>571155</v>
      </c>
      <c r="F100" s="4" t="s">
        <v>149</v>
      </c>
      <c r="G100" s="3">
        <v>6843</v>
      </c>
      <c r="H100" s="4" t="s">
        <v>46</v>
      </c>
      <c r="I100" s="5">
        <v>9.9597676263865029</v>
      </c>
      <c r="J100" s="6">
        <v>27361</v>
      </c>
      <c r="K100" s="5">
        <f t="shared" si="3"/>
        <v>272509.20202556113</v>
      </c>
      <c r="L100" s="7">
        <v>0.50746500000000005</v>
      </c>
      <c r="M100" s="5">
        <f t="shared" si="2"/>
        <v>138288.88220590141</v>
      </c>
    </row>
    <row r="101" spans="2:13" x14ac:dyDescent="0.25">
      <c r="B101" s="3">
        <v>9082</v>
      </c>
      <c r="C101" s="8">
        <v>43999</v>
      </c>
      <c r="D101" s="4" t="s">
        <v>36</v>
      </c>
      <c r="E101" s="3">
        <v>606727</v>
      </c>
      <c r="F101" s="4" t="s">
        <v>150</v>
      </c>
      <c r="G101" s="3">
        <v>6801</v>
      </c>
      <c r="H101" s="4" t="s">
        <v>38</v>
      </c>
      <c r="I101" s="5">
        <v>7.5366490103057693</v>
      </c>
      <c r="J101" s="6">
        <v>36139</v>
      </c>
      <c r="K101" s="5">
        <f t="shared" si="3"/>
        <v>272366.95858344022</v>
      </c>
      <c r="L101" s="7">
        <v>0.20487599999999997</v>
      </c>
      <c r="M101" s="5">
        <f t="shared" si="2"/>
        <v>55801.453006740892</v>
      </c>
    </row>
    <row r="102" spans="2:13" x14ac:dyDescent="0.25">
      <c r="B102" s="3">
        <v>8716</v>
      </c>
      <c r="C102" s="8">
        <v>43737</v>
      </c>
      <c r="D102" s="4" t="s">
        <v>67</v>
      </c>
      <c r="E102" s="3">
        <v>550712</v>
      </c>
      <c r="F102" s="4" t="s">
        <v>151</v>
      </c>
      <c r="G102" s="3">
        <v>6820</v>
      </c>
      <c r="H102" s="4" t="s">
        <v>139</v>
      </c>
      <c r="I102" s="5">
        <v>14.119719156361359</v>
      </c>
      <c r="J102" s="6">
        <v>19022</v>
      </c>
      <c r="K102" s="5">
        <f t="shared" si="3"/>
        <v>268585.29779230576</v>
      </c>
      <c r="L102" s="7">
        <v>0.33074999999999999</v>
      </c>
      <c r="M102" s="5">
        <f t="shared" si="2"/>
        <v>88834.587244805123</v>
      </c>
    </row>
    <row r="103" spans="2:13" x14ac:dyDescent="0.25">
      <c r="B103" s="3">
        <v>8787</v>
      </c>
      <c r="C103" s="8">
        <v>43906</v>
      </c>
      <c r="D103" s="4" t="s">
        <v>63</v>
      </c>
      <c r="E103" s="3">
        <v>506710</v>
      </c>
      <c r="F103" s="4" t="s">
        <v>152</v>
      </c>
      <c r="G103" s="3">
        <v>6801</v>
      </c>
      <c r="H103" s="4" t="s">
        <v>38</v>
      </c>
      <c r="I103" s="5">
        <v>7.5996627861990937</v>
      </c>
      <c r="J103" s="6">
        <v>35075</v>
      </c>
      <c r="K103" s="5">
        <f t="shared" si="3"/>
        <v>266558.17222593323</v>
      </c>
      <c r="L103" s="7">
        <v>0.15479099999999998</v>
      </c>
      <c r="M103" s="5">
        <f t="shared" si="2"/>
        <v>41260.806037024427</v>
      </c>
    </row>
    <row r="104" spans="2:13" x14ac:dyDescent="0.25">
      <c r="B104" s="3">
        <v>9039</v>
      </c>
      <c r="C104" s="8">
        <v>43946</v>
      </c>
      <c r="D104" s="4" t="s">
        <v>20</v>
      </c>
      <c r="E104" s="3">
        <v>596693</v>
      </c>
      <c r="F104" s="4" t="s">
        <v>153</v>
      </c>
      <c r="G104" s="3">
        <v>6800</v>
      </c>
      <c r="H104" s="4" t="s">
        <v>16</v>
      </c>
      <c r="I104" s="5">
        <v>6.9137731238547806</v>
      </c>
      <c r="J104" s="6">
        <v>38447</v>
      </c>
      <c r="K104" s="5">
        <f t="shared" si="3"/>
        <v>265813.83529284474</v>
      </c>
      <c r="L104" s="7">
        <v>0.393876</v>
      </c>
      <c r="M104" s="5">
        <f t="shared" si="2"/>
        <v>104697.69018980452</v>
      </c>
    </row>
    <row r="105" spans="2:13" x14ac:dyDescent="0.25">
      <c r="B105" s="3">
        <v>8645</v>
      </c>
      <c r="C105" s="8">
        <v>43683</v>
      </c>
      <c r="D105" s="4" t="s">
        <v>44</v>
      </c>
      <c r="E105" s="3">
        <v>438048</v>
      </c>
      <c r="F105" s="4" t="s">
        <v>154</v>
      </c>
      <c r="G105" s="3">
        <v>6843</v>
      </c>
      <c r="H105" s="4" t="s">
        <v>46</v>
      </c>
      <c r="I105" s="5">
        <v>13.261685990828148</v>
      </c>
      <c r="J105" s="6">
        <v>19855</v>
      </c>
      <c r="K105" s="5">
        <f t="shared" si="3"/>
        <v>263310.77534789289</v>
      </c>
      <c r="L105" s="7">
        <v>0.59232600000000002</v>
      </c>
      <c r="M105" s="5">
        <f t="shared" si="2"/>
        <v>155965.81831871602</v>
      </c>
    </row>
    <row r="106" spans="2:13" x14ac:dyDescent="0.25">
      <c r="B106" s="3">
        <v>8947</v>
      </c>
      <c r="C106" s="8">
        <v>43698</v>
      </c>
      <c r="D106" s="4" t="s">
        <v>17</v>
      </c>
      <c r="E106" s="3">
        <v>484425</v>
      </c>
      <c r="F106" s="4" t="s">
        <v>18</v>
      </c>
      <c r="G106" s="3">
        <v>6799</v>
      </c>
      <c r="H106" s="4" t="s">
        <v>19</v>
      </c>
      <c r="I106" s="5">
        <v>56.487008191031514</v>
      </c>
      <c r="J106" s="6">
        <v>4609</v>
      </c>
      <c r="K106" s="5">
        <f t="shared" si="3"/>
        <v>260348.62075246425</v>
      </c>
      <c r="L106" s="7">
        <v>0.20601</v>
      </c>
      <c r="M106" s="5">
        <f t="shared" si="2"/>
        <v>53634.419361215158</v>
      </c>
    </row>
    <row r="107" spans="2:13" x14ac:dyDescent="0.25">
      <c r="B107" s="3">
        <v>8947</v>
      </c>
      <c r="C107" s="8">
        <v>43971</v>
      </c>
      <c r="D107" s="4" t="s">
        <v>17</v>
      </c>
      <c r="E107" s="3">
        <v>484388</v>
      </c>
      <c r="F107" s="4" t="s">
        <v>18</v>
      </c>
      <c r="G107" s="3">
        <v>6799</v>
      </c>
      <c r="H107" s="4" t="s">
        <v>19</v>
      </c>
      <c r="I107" s="5">
        <v>18.270990167601848</v>
      </c>
      <c r="J107" s="6">
        <v>14232</v>
      </c>
      <c r="K107" s="5">
        <f t="shared" si="3"/>
        <v>260032.73206530951</v>
      </c>
      <c r="L107" s="7">
        <v>0.35342999999999997</v>
      </c>
      <c r="M107" s="5">
        <f t="shared" si="2"/>
        <v>91903.368493842325</v>
      </c>
    </row>
    <row r="108" spans="2:13" x14ac:dyDescent="0.25">
      <c r="B108" s="3">
        <v>8955</v>
      </c>
      <c r="C108" s="8">
        <v>43946</v>
      </c>
      <c r="D108" s="4" t="s">
        <v>10</v>
      </c>
      <c r="E108" s="3">
        <v>237660</v>
      </c>
      <c r="F108" s="4" t="s">
        <v>155</v>
      </c>
      <c r="G108" s="3">
        <v>6807</v>
      </c>
      <c r="H108" s="4" t="s">
        <v>12</v>
      </c>
      <c r="I108" s="5">
        <v>11.074954732367754</v>
      </c>
      <c r="J108" s="6">
        <v>23281</v>
      </c>
      <c r="K108" s="5">
        <f t="shared" si="3"/>
        <v>257836.02112425369</v>
      </c>
      <c r="L108" s="7">
        <v>0.33698699999999998</v>
      </c>
      <c r="M108" s="5">
        <f t="shared" si="2"/>
        <v>86887.387250598869</v>
      </c>
    </row>
    <row r="109" spans="2:13" x14ac:dyDescent="0.25">
      <c r="B109" s="3">
        <v>8645</v>
      </c>
      <c r="C109" s="8">
        <v>43884</v>
      </c>
      <c r="D109" s="4" t="s">
        <v>44</v>
      </c>
      <c r="E109" s="3">
        <v>445863</v>
      </c>
      <c r="F109" s="4" t="s">
        <v>156</v>
      </c>
      <c r="G109" s="3">
        <v>6843</v>
      </c>
      <c r="H109" s="4" t="s">
        <v>46</v>
      </c>
      <c r="I109" s="5">
        <v>11.098609213741705</v>
      </c>
      <c r="J109" s="6">
        <v>23014</v>
      </c>
      <c r="K109" s="5">
        <f t="shared" si="3"/>
        <v>255423.39244505161</v>
      </c>
      <c r="L109" s="7">
        <v>0.65072699999999994</v>
      </c>
      <c r="M109" s="5">
        <f t="shared" si="2"/>
        <v>166210.89789559107</v>
      </c>
    </row>
    <row r="110" spans="2:13" x14ac:dyDescent="0.25">
      <c r="B110" s="3">
        <v>9039</v>
      </c>
      <c r="C110" s="8">
        <v>43916</v>
      </c>
      <c r="D110" s="4" t="s">
        <v>20</v>
      </c>
      <c r="E110" s="3">
        <v>543686</v>
      </c>
      <c r="F110" s="4" t="s">
        <v>157</v>
      </c>
      <c r="G110" s="3">
        <v>6799</v>
      </c>
      <c r="H110" s="4" t="s">
        <v>19</v>
      </c>
      <c r="I110" s="5">
        <v>42.428266304302241</v>
      </c>
      <c r="J110" s="6">
        <v>5960</v>
      </c>
      <c r="K110" s="5">
        <f t="shared" si="3"/>
        <v>252872.46717364134</v>
      </c>
      <c r="L110" s="7">
        <v>0.55376999999999998</v>
      </c>
      <c r="M110" s="5">
        <f t="shared" si="2"/>
        <v>140033.18614674735</v>
      </c>
    </row>
    <row r="111" spans="2:13" x14ac:dyDescent="0.25">
      <c r="B111" s="3">
        <v>8831</v>
      </c>
      <c r="C111" s="8">
        <v>43727</v>
      </c>
      <c r="D111" s="4" t="s">
        <v>14</v>
      </c>
      <c r="E111" s="3">
        <v>527875</v>
      </c>
      <c r="F111" s="4" t="s">
        <v>158</v>
      </c>
      <c r="G111" s="3">
        <v>6797</v>
      </c>
      <c r="H111" s="4" t="s">
        <v>95</v>
      </c>
      <c r="I111" s="5">
        <v>20.865905828998265</v>
      </c>
      <c r="J111" s="6">
        <v>11995</v>
      </c>
      <c r="K111" s="5">
        <f t="shared" si="3"/>
        <v>250286.54041883419</v>
      </c>
      <c r="L111" s="7">
        <v>0.28879199999999999</v>
      </c>
      <c r="M111" s="5">
        <f t="shared" si="2"/>
        <v>72280.75058063597</v>
      </c>
    </row>
    <row r="112" spans="2:13" x14ac:dyDescent="0.25">
      <c r="B112" s="3">
        <v>8849</v>
      </c>
      <c r="C112" s="8">
        <v>43695</v>
      </c>
      <c r="D112" s="4" t="s">
        <v>25</v>
      </c>
      <c r="E112" s="3">
        <v>442681</v>
      </c>
      <c r="F112" s="4" t="s">
        <v>159</v>
      </c>
      <c r="G112" s="3">
        <v>6858</v>
      </c>
      <c r="H112" s="4" t="s">
        <v>27</v>
      </c>
      <c r="I112" s="5">
        <v>20.414580425599407</v>
      </c>
      <c r="J112" s="6">
        <v>12252</v>
      </c>
      <c r="K112" s="5">
        <f t="shared" si="3"/>
        <v>250119.43937444393</v>
      </c>
      <c r="L112" s="7">
        <v>0.50236199999999998</v>
      </c>
      <c r="M112" s="5">
        <f t="shared" si="2"/>
        <v>125650.5018030244</v>
      </c>
    </row>
    <row r="113" spans="2:13" x14ac:dyDescent="0.25">
      <c r="B113" s="3">
        <v>8849</v>
      </c>
      <c r="C113" s="8">
        <v>43971</v>
      </c>
      <c r="D113" s="4" t="s">
        <v>25</v>
      </c>
      <c r="E113" s="3">
        <v>548844</v>
      </c>
      <c r="F113" s="4" t="s">
        <v>160</v>
      </c>
      <c r="G113" s="3">
        <v>6858</v>
      </c>
      <c r="H113" s="4" t="s">
        <v>27</v>
      </c>
      <c r="I113" s="5">
        <v>35.410000245668876</v>
      </c>
      <c r="J113" s="6">
        <v>6936</v>
      </c>
      <c r="K113" s="5">
        <f t="shared" si="3"/>
        <v>245603.76170395932</v>
      </c>
      <c r="L113" s="7">
        <v>0.35078399999999998</v>
      </c>
      <c r="M113" s="5">
        <f t="shared" si="2"/>
        <v>86153.869945561659</v>
      </c>
    </row>
    <row r="114" spans="2:13" x14ac:dyDescent="0.25">
      <c r="B114" s="3">
        <v>8848</v>
      </c>
      <c r="C114" s="8">
        <v>43693</v>
      </c>
      <c r="D114" s="4" t="s">
        <v>161</v>
      </c>
      <c r="E114" s="3">
        <v>443536</v>
      </c>
      <c r="F114" s="4" t="s">
        <v>162</v>
      </c>
      <c r="G114" s="3">
        <v>6860</v>
      </c>
      <c r="H114" s="4" t="s">
        <v>163</v>
      </c>
      <c r="I114" s="5">
        <v>3.9017834126844058</v>
      </c>
      <c r="J114" s="6">
        <v>60686</v>
      </c>
      <c r="K114" s="5">
        <f t="shared" si="3"/>
        <v>236783.62818216585</v>
      </c>
      <c r="L114" s="7">
        <v>0.106407</v>
      </c>
      <c r="M114" s="5">
        <f t="shared" si="2"/>
        <v>25195.435523979722</v>
      </c>
    </row>
    <row r="115" spans="2:13" x14ac:dyDescent="0.25">
      <c r="B115" s="3">
        <v>8645</v>
      </c>
      <c r="C115" s="8">
        <v>44001</v>
      </c>
      <c r="D115" s="4" t="s">
        <v>44</v>
      </c>
      <c r="E115" s="3">
        <v>356438</v>
      </c>
      <c r="F115" s="4" t="s">
        <v>164</v>
      </c>
      <c r="G115" s="3">
        <v>6843</v>
      </c>
      <c r="H115" s="4" t="s">
        <v>46</v>
      </c>
      <c r="I115" s="5">
        <v>9.0016884130326336</v>
      </c>
      <c r="J115" s="6">
        <v>26220</v>
      </c>
      <c r="K115" s="5">
        <f t="shared" si="3"/>
        <v>236024.27018971567</v>
      </c>
      <c r="L115" s="7">
        <v>0.57455999999999996</v>
      </c>
      <c r="M115" s="5">
        <f t="shared" si="2"/>
        <v>135610.10468020302</v>
      </c>
    </row>
    <row r="116" spans="2:13" x14ac:dyDescent="0.25">
      <c r="B116" s="3">
        <v>8916</v>
      </c>
      <c r="C116" s="8">
        <v>43907</v>
      </c>
      <c r="D116" s="4" t="s">
        <v>165</v>
      </c>
      <c r="E116" s="3">
        <v>263004</v>
      </c>
      <c r="F116" s="4" t="s">
        <v>166</v>
      </c>
      <c r="G116" s="3">
        <v>6842</v>
      </c>
      <c r="H116" s="4" t="s">
        <v>167</v>
      </c>
      <c r="I116" s="5">
        <v>53.389778311324534</v>
      </c>
      <c r="J116" s="6">
        <v>4373</v>
      </c>
      <c r="K116" s="5">
        <f t="shared" si="3"/>
        <v>233473.50055542219</v>
      </c>
      <c r="L116" s="7">
        <v>0.144396</v>
      </c>
      <c r="M116" s="5">
        <f t="shared" si="2"/>
        <v>33712.639586200741</v>
      </c>
    </row>
    <row r="117" spans="2:13" x14ac:dyDescent="0.25">
      <c r="B117" s="3">
        <v>8736</v>
      </c>
      <c r="C117" s="8">
        <v>43904</v>
      </c>
      <c r="D117" s="4" t="s">
        <v>10</v>
      </c>
      <c r="E117" s="3">
        <v>237681</v>
      </c>
      <c r="F117" s="4" t="s">
        <v>168</v>
      </c>
      <c r="G117" s="3">
        <v>6808</v>
      </c>
      <c r="H117" s="4" t="s">
        <v>100</v>
      </c>
      <c r="I117" s="5">
        <v>19.909586981929337</v>
      </c>
      <c r="J117" s="6">
        <v>11679</v>
      </c>
      <c r="K117" s="5">
        <f t="shared" si="3"/>
        <v>232524.06636195272</v>
      </c>
      <c r="L117" s="7">
        <v>0.47174399999999994</v>
      </c>
      <c r="M117" s="5">
        <f t="shared" si="2"/>
        <v>109691.83316185301</v>
      </c>
    </row>
    <row r="118" spans="2:13" x14ac:dyDescent="0.25">
      <c r="B118" s="3">
        <v>8849</v>
      </c>
      <c r="C118" s="8">
        <v>43962</v>
      </c>
      <c r="D118" s="4" t="s">
        <v>25</v>
      </c>
      <c r="E118" s="3">
        <v>548846</v>
      </c>
      <c r="F118" s="4" t="s">
        <v>169</v>
      </c>
      <c r="G118" s="3">
        <v>6858</v>
      </c>
      <c r="H118" s="4" t="s">
        <v>27</v>
      </c>
      <c r="I118" s="5">
        <v>33.37307640484746</v>
      </c>
      <c r="J118" s="6">
        <v>6863</v>
      </c>
      <c r="K118" s="5">
        <f t="shared" si="3"/>
        <v>229039.42336646811</v>
      </c>
      <c r="L118" s="7">
        <v>0.306558</v>
      </c>
      <c r="M118" s="5">
        <f t="shared" si="2"/>
        <v>70213.867548377733</v>
      </c>
    </row>
    <row r="119" spans="2:13" x14ac:dyDescent="0.25">
      <c r="B119" s="3">
        <v>8973</v>
      </c>
      <c r="C119" s="8">
        <v>43723</v>
      </c>
      <c r="D119" s="4" t="s">
        <v>115</v>
      </c>
      <c r="E119" s="3">
        <v>329829</v>
      </c>
      <c r="F119" s="4" t="s">
        <v>170</v>
      </c>
      <c r="G119" s="3">
        <v>6798</v>
      </c>
      <c r="H119" s="4" t="s">
        <v>24</v>
      </c>
      <c r="I119" s="5">
        <v>37.122918419276111</v>
      </c>
      <c r="J119" s="6">
        <v>6162</v>
      </c>
      <c r="K119" s="5">
        <f t="shared" si="3"/>
        <v>228751.42329957939</v>
      </c>
      <c r="L119" s="7">
        <v>0.50746500000000005</v>
      </c>
      <c r="M119" s="5">
        <f t="shared" si="2"/>
        <v>116083.34102472107</v>
      </c>
    </row>
    <row r="120" spans="2:13" x14ac:dyDescent="0.25">
      <c r="B120" s="3">
        <v>8645</v>
      </c>
      <c r="C120" s="8">
        <v>43763</v>
      </c>
      <c r="D120" s="4" t="s">
        <v>44</v>
      </c>
      <c r="E120" s="3">
        <v>251422</v>
      </c>
      <c r="F120" s="4" t="s">
        <v>171</v>
      </c>
      <c r="G120" s="3">
        <v>6843</v>
      </c>
      <c r="H120" s="4" t="s">
        <v>46</v>
      </c>
      <c r="I120" s="5">
        <v>17.488672327781689</v>
      </c>
      <c r="J120" s="6">
        <v>12789</v>
      </c>
      <c r="K120" s="5">
        <f t="shared" si="3"/>
        <v>223662.63040000002</v>
      </c>
      <c r="L120" s="7">
        <v>0.77282099999999998</v>
      </c>
      <c r="M120" s="5">
        <f t="shared" si="2"/>
        <v>172851.17768835841</v>
      </c>
    </row>
    <row r="121" spans="2:13" x14ac:dyDescent="0.25">
      <c r="B121" s="3">
        <v>8849</v>
      </c>
      <c r="C121" s="8">
        <v>43819</v>
      </c>
      <c r="D121" s="4" t="s">
        <v>25</v>
      </c>
      <c r="E121" s="3">
        <v>608196</v>
      </c>
      <c r="F121" s="4" t="s">
        <v>172</v>
      </c>
      <c r="G121" s="3">
        <v>6858</v>
      </c>
      <c r="H121" s="4" t="s">
        <v>27</v>
      </c>
      <c r="I121" s="5">
        <v>45.871502331618039</v>
      </c>
      <c r="J121" s="6">
        <v>4869</v>
      </c>
      <c r="K121" s="5">
        <f t="shared" si="3"/>
        <v>223348.34485264824</v>
      </c>
      <c r="L121" s="7">
        <v>0.34171199999999996</v>
      </c>
      <c r="M121" s="5">
        <f t="shared" si="2"/>
        <v>76320.809616288127</v>
      </c>
    </row>
    <row r="122" spans="2:13" x14ac:dyDescent="0.25">
      <c r="B122" s="3">
        <v>9082</v>
      </c>
      <c r="C122" s="8">
        <v>43869</v>
      </c>
      <c r="D122" s="4" t="s">
        <v>36</v>
      </c>
      <c r="E122" s="3">
        <v>623455</v>
      </c>
      <c r="F122" s="4" t="s">
        <v>173</v>
      </c>
      <c r="G122" s="3">
        <v>6801</v>
      </c>
      <c r="H122" s="4" t="s">
        <v>38</v>
      </c>
      <c r="I122" s="5">
        <v>7.4717421779850079</v>
      </c>
      <c r="J122" s="6">
        <v>29616</v>
      </c>
      <c r="K122" s="5">
        <f t="shared" si="3"/>
        <v>221283.11634320399</v>
      </c>
      <c r="L122" s="7">
        <v>0.136269</v>
      </c>
      <c r="M122" s="5">
        <f t="shared" si="2"/>
        <v>30154.028980972063</v>
      </c>
    </row>
    <row r="123" spans="2:13" x14ac:dyDescent="0.25">
      <c r="B123" s="3">
        <v>9094</v>
      </c>
      <c r="C123" s="8">
        <v>43792</v>
      </c>
      <c r="D123" s="4" t="s">
        <v>59</v>
      </c>
      <c r="E123" s="3">
        <v>604754</v>
      </c>
      <c r="F123" s="4" t="s">
        <v>174</v>
      </c>
      <c r="G123" s="3">
        <v>6802</v>
      </c>
      <c r="H123" s="4" t="s">
        <v>175</v>
      </c>
      <c r="I123" s="5">
        <v>9.0280558276394878</v>
      </c>
      <c r="J123" s="6">
        <v>24352</v>
      </c>
      <c r="K123" s="5">
        <f t="shared" si="3"/>
        <v>219851.21551467682</v>
      </c>
      <c r="L123" s="7">
        <v>0.24721199999999999</v>
      </c>
      <c r="M123" s="5">
        <f t="shared" si="2"/>
        <v>54349.858689814282</v>
      </c>
    </row>
    <row r="124" spans="2:13" x14ac:dyDescent="0.25">
      <c r="B124" s="3">
        <v>9082</v>
      </c>
      <c r="C124" s="8">
        <v>43783</v>
      </c>
      <c r="D124" s="4" t="s">
        <v>36</v>
      </c>
      <c r="E124" s="3">
        <v>612897</v>
      </c>
      <c r="F124" s="4" t="s">
        <v>176</v>
      </c>
      <c r="G124" s="3">
        <v>6841</v>
      </c>
      <c r="H124" s="4" t="s">
        <v>41</v>
      </c>
      <c r="I124" s="5">
        <v>254.12932007674866</v>
      </c>
      <c r="J124" s="6">
        <v>859</v>
      </c>
      <c r="K124" s="5">
        <f t="shared" si="3"/>
        <v>218297.0859459271</v>
      </c>
      <c r="L124" s="7">
        <v>0.44717399999999996</v>
      </c>
      <c r="M124" s="5">
        <f t="shared" si="2"/>
        <v>97616.781110783995</v>
      </c>
    </row>
    <row r="125" spans="2:13" x14ac:dyDescent="0.25">
      <c r="B125" s="3">
        <v>9039</v>
      </c>
      <c r="C125" s="8">
        <v>43880</v>
      </c>
      <c r="D125" s="4" t="s">
        <v>20</v>
      </c>
      <c r="E125" s="3">
        <v>210171</v>
      </c>
      <c r="F125" s="4" t="s">
        <v>177</v>
      </c>
      <c r="G125" s="3">
        <v>6800</v>
      </c>
      <c r="H125" s="4" t="s">
        <v>16</v>
      </c>
      <c r="I125" s="5">
        <v>14.15109060174964</v>
      </c>
      <c r="J125" s="6">
        <v>15097</v>
      </c>
      <c r="K125" s="5">
        <f t="shared" si="3"/>
        <v>213639.01481461432</v>
      </c>
      <c r="L125" s="7">
        <v>0.55792799999999998</v>
      </c>
      <c r="M125" s="5">
        <f t="shared" si="2"/>
        <v>119195.18825748813</v>
      </c>
    </row>
    <row r="126" spans="2:13" x14ac:dyDescent="0.25">
      <c r="B126" s="3">
        <v>8624</v>
      </c>
      <c r="C126" s="8">
        <v>43608</v>
      </c>
      <c r="D126" s="4" t="s">
        <v>178</v>
      </c>
      <c r="E126" s="3">
        <v>557319</v>
      </c>
      <c r="F126" s="4" t="s">
        <v>179</v>
      </c>
      <c r="G126" s="3">
        <v>6850</v>
      </c>
      <c r="H126" s="4" t="s">
        <v>180</v>
      </c>
      <c r="I126" s="5">
        <v>26.83732286179967</v>
      </c>
      <c r="J126" s="6">
        <v>7945</v>
      </c>
      <c r="K126" s="5">
        <f t="shared" si="3"/>
        <v>213222.53013699839</v>
      </c>
      <c r="L126" s="7">
        <v>0.42222599999999993</v>
      </c>
      <c r="M126" s="5">
        <f t="shared" si="2"/>
        <v>90028.096009624263</v>
      </c>
    </row>
    <row r="127" spans="2:13" x14ac:dyDescent="0.25">
      <c r="B127" s="3">
        <v>9085</v>
      </c>
      <c r="C127" s="8">
        <v>43673</v>
      </c>
      <c r="D127" s="4" t="s">
        <v>77</v>
      </c>
      <c r="E127" s="3">
        <v>595144</v>
      </c>
      <c r="F127" s="4" t="s">
        <v>181</v>
      </c>
      <c r="G127" s="3">
        <v>6828</v>
      </c>
      <c r="H127" s="4" t="s">
        <v>79</v>
      </c>
      <c r="I127" s="5">
        <v>48.978502078982856</v>
      </c>
      <c r="J127" s="6">
        <v>4319</v>
      </c>
      <c r="K127" s="5">
        <f t="shared" si="3"/>
        <v>211538.15047912695</v>
      </c>
      <c r="L127" s="7">
        <v>0.28898099999999999</v>
      </c>
      <c r="M127" s="5">
        <f t="shared" si="2"/>
        <v>61130.506263608586</v>
      </c>
    </row>
    <row r="128" spans="2:13" x14ac:dyDescent="0.25">
      <c r="B128" s="3">
        <v>9082</v>
      </c>
      <c r="C128" s="8">
        <v>43885</v>
      </c>
      <c r="D128" s="4" t="s">
        <v>36</v>
      </c>
      <c r="E128" s="3">
        <v>608099</v>
      </c>
      <c r="F128" s="4" t="s">
        <v>182</v>
      </c>
      <c r="G128" s="3">
        <v>6857</v>
      </c>
      <c r="H128" s="4" t="s">
        <v>92</v>
      </c>
      <c r="I128" s="5">
        <v>2.4076637502333034</v>
      </c>
      <c r="J128" s="6">
        <v>87332</v>
      </c>
      <c r="K128" s="5">
        <f t="shared" si="3"/>
        <v>210266.09063537486</v>
      </c>
      <c r="L128" s="7">
        <v>0.27159299999999997</v>
      </c>
      <c r="M128" s="5">
        <f t="shared" si="2"/>
        <v>57106.798353933358</v>
      </c>
    </row>
    <row r="129" spans="2:13" x14ac:dyDescent="0.25">
      <c r="B129" s="3">
        <v>8896</v>
      </c>
      <c r="C129" s="8">
        <v>43854</v>
      </c>
      <c r="D129" s="4" t="s">
        <v>80</v>
      </c>
      <c r="E129" s="3">
        <v>618327</v>
      </c>
      <c r="F129" s="4" t="s">
        <v>183</v>
      </c>
      <c r="G129" s="3">
        <v>6838</v>
      </c>
      <c r="H129" s="4" t="s">
        <v>74</v>
      </c>
      <c r="I129" s="5">
        <v>677.98608208833764</v>
      </c>
      <c r="J129" s="6">
        <v>307</v>
      </c>
      <c r="K129" s="5">
        <f t="shared" si="3"/>
        <v>208141.72720111965</v>
      </c>
      <c r="L129" s="7">
        <v>0.40842899999999993</v>
      </c>
      <c r="M129" s="5">
        <f t="shared" si="2"/>
        <v>85011.117499026077</v>
      </c>
    </row>
    <row r="130" spans="2:13" x14ac:dyDescent="0.25">
      <c r="B130" s="3">
        <v>8834</v>
      </c>
      <c r="C130" s="8">
        <v>43717</v>
      </c>
      <c r="D130" s="4" t="s">
        <v>184</v>
      </c>
      <c r="E130" s="3">
        <v>519816</v>
      </c>
      <c r="F130" s="4" t="s">
        <v>185</v>
      </c>
      <c r="G130" s="3">
        <v>6818</v>
      </c>
      <c r="H130" s="4" t="s">
        <v>35</v>
      </c>
      <c r="I130" s="5">
        <v>21.187599638083963</v>
      </c>
      <c r="J130" s="6">
        <v>9633</v>
      </c>
      <c r="K130" s="5">
        <f t="shared" si="3"/>
        <v>204100.1473136628</v>
      </c>
      <c r="L130" s="7">
        <v>-0.53883899999999996</v>
      </c>
      <c r="M130" s="5">
        <f t="shared" si="2"/>
        <v>-109977.11927834674</v>
      </c>
    </row>
    <row r="131" spans="2:13" x14ac:dyDescent="0.25">
      <c r="B131" s="3">
        <v>9094</v>
      </c>
      <c r="C131" s="8">
        <v>43980</v>
      </c>
      <c r="D131" s="4" t="s">
        <v>59</v>
      </c>
      <c r="E131" s="3">
        <v>620796</v>
      </c>
      <c r="F131" s="4" t="s">
        <v>186</v>
      </c>
      <c r="G131" s="3">
        <v>6807</v>
      </c>
      <c r="H131" s="4" t="s">
        <v>12</v>
      </c>
      <c r="I131" s="5">
        <v>12.817688965460473</v>
      </c>
      <c r="J131" s="6">
        <v>15920</v>
      </c>
      <c r="K131" s="5">
        <f t="shared" si="3"/>
        <v>204057.60833013072</v>
      </c>
      <c r="L131" s="7">
        <v>0.208089</v>
      </c>
      <c r="M131" s="5">
        <f t="shared" si="2"/>
        <v>42462.143659808571</v>
      </c>
    </row>
    <row r="132" spans="2:13" x14ac:dyDescent="0.25">
      <c r="B132" s="3">
        <v>9092</v>
      </c>
      <c r="C132" s="8">
        <v>43678</v>
      </c>
      <c r="D132" s="4" t="s">
        <v>127</v>
      </c>
      <c r="E132" s="3">
        <v>614633</v>
      </c>
      <c r="F132" s="4" t="s">
        <v>187</v>
      </c>
      <c r="G132" s="3">
        <v>6818</v>
      </c>
      <c r="H132" s="4" t="s">
        <v>35</v>
      </c>
      <c r="I132" s="5">
        <v>30.494885649281041</v>
      </c>
      <c r="J132" s="6">
        <v>6675</v>
      </c>
      <c r="K132" s="5">
        <f t="shared" si="3"/>
        <v>203553.36170895095</v>
      </c>
      <c r="L132" s="7">
        <v>0.15554699999999999</v>
      </c>
      <c r="M132" s="5">
        <f t="shared" ref="M132:M195" si="4">K132*L132</f>
        <v>31662.114753742193</v>
      </c>
    </row>
    <row r="133" spans="2:13" x14ac:dyDescent="0.25">
      <c r="B133" s="3">
        <v>9082</v>
      </c>
      <c r="C133" s="8">
        <v>43798</v>
      </c>
      <c r="D133" s="4" t="s">
        <v>36</v>
      </c>
      <c r="E133" s="3">
        <v>613931</v>
      </c>
      <c r="F133" s="4" t="s">
        <v>188</v>
      </c>
      <c r="G133" s="3">
        <v>6863</v>
      </c>
      <c r="H133" s="4" t="s">
        <v>97</v>
      </c>
      <c r="I133" s="5">
        <v>0.69876150985719565</v>
      </c>
      <c r="J133" s="6">
        <v>288221</v>
      </c>
      <c r="K133" s="5">
        <f t="shared" ref="K133:K196" si="5">I133*J133</f>
        <v>201397.74113255079</v>
      </c>
      <c r="L133" s="7">
        <v>5.5754999999999992E-2</v>
      </c>
      <c r="M133" s="5">
        <f t="shared" si="4"/>
        <v>11228.931056845367</v>
      </c>
    </row>
    <row r="134" spans="2:13" x14ac:dyDescent="0.25">
      <c r="B134" s="3">
        <v>9094</v>
      </c>
      <c r="C134" s="8">
        <v>43830</v>
      </c>
      <c r="D134" s="4" t="s">
        <v>59</v>
      </c>
      <c r="E134" s="3">
        <v>609165</v>
      </c>
      <c r="F134" s="4" t="s">
        <v>189</v>
      </c>
      <c r="G134" s="3">
        <v>6812</v>
      </c>
      <c r="H134" s="4" t="s">
        <v>61</v>
      </c>
      <c r="I134" s="5">
        <v>0.56062322809317167</v>
      </c>
      <c r="J134" s="6">
        <v>356854</v>
      </c>
      <c r="K134" s="5">
        <f t="shared" si="5"/>
        <v>200060.64143796067</v>
      </c>
      <c r="L134" s="7">
        <v>1.1287079999999998</v>
      </c>
      <c r="M134" s="5">
        <f t="shared" si="4"/>
        <v>225810.04647615767</v>
      </c>
    </row>
    <row r="135" spans="2:13" x14ac:dyDescent="0.25">
      <c r="B135" s="3">
        <v>8849</v>
      </c>
      <c r="C135" s="8">
        <v>43989</v>
      </c>
      <c r="D135" s="4" t="s">
        <v>25</v>
      </c>
      <c r="E135" s="3">
        <v>266546</v>
      </c>
      <c r="F135" s="4" t="s">
        <v>190</v>
      </c>
      <c r="G135" s="3">
        <v>6858</v>
      </c>
      <c r="H135" s="4" t="s">
        <v>27</v>
      </c>
      <c r="I135" s="5">
        <v>28.345489384062603</v>
      </c>
      <c r="J135" s="6">
        <v>7041</v>
      </c>
      <c r="K135" s="5">
        <f t="shared" si="5"/>
        <v>199580.59075318478</v>
      </c>
      <c r="L135" s="7">
        <v>0.6004529999999999</v>
      </c>
      <c r="M135" s="5">
        <f t="shared" si="4"/>
        <v>119838.76445952203</v>
      </c>
    </row>
    <row r="136" spans="2:13" x14ac:dyDescent="0.25">
      <c r="B136" s="3">
        <v>8716</v>
      </c>
      <c r="C136" s="8">
        <v>43955</v>
      </c>
      <c r="D136" s="4" t="s">
        <v>67</v>
      </c>
      <c r="E136" s="3">
        <v>538071</v>
      </c>
      <c r="F136" s="4" t="s">
        <v>191</v>
      </c>
      <c r="G136" s="3">
        <v>6817</v>
      </c>
      <c r="H136" s="4" t="s">
        <v>30</v>
      </c>
      <c r="I136" s="5">
        <v>88.536844782357406</v>
      </c>
      <c r="J136" s="6">
        <v>2249</v>
      </c>
      <c r="K136" s="5">
        <f t="shared" si="5"/>
        <v>199119.3639155218</v>
      </c>
      <c r="L136" s="7">
        <v>0.284634</v>
      </c>
      <c r="M136" s="5">
        <f t="shared" si="4"/>
        <v>56676.141028730628</v>
      </c>
    </row>
    <row r="137" spans="2:13" x14ac:dyDescent="0.25">
      <c r="B137" s="3">
        <v>9094</v>
      </c>
      <c r="C137" s="8">
        <v>43851</v>
      </c>
      <c r="D137" s="4" t="s">
        <v>59</v>
      </c>
      <c r="E137" s="3">
        <v>609188</v>
      </c>
      <c r="F137" s="4" t="s">
        <v>192</v>
      </c>
      <c r="G137" s="3">
        <v>6812</v>
      </c>
      <c r="H137" s="4" t="s">
        <v>61</v>
      </c>
      <c r="I137" s="5">
        <v>7.6175683612030163</v>
      </c>
      <c r="J137" s="6">
        <v>26123</v>
      </c>
      <c r="K137" s="5">
        <f t="shared" si="5"/>
        <v>198993.7382997064</v>
      </c>
      <c r="L137" s="7">
        <v>0.85881600000000002</v>
      </c>
      <c r="M137" s="5">
        <f t="shared" si="4"/>
        <v>170899.00635160066</v>
      </c>
    </row>
    <row r="138" spans="2:13" x14ac:dyDescent="0.25">
      <c r="B138" s="3">
        <v>8645</v>
      </c>
      <c r="C138" s="8">
        <v>43765</v>
      </c>
      <c r="D138" s="4" t="s">
        <v>44</v>
      </c>
      <c r="E138" s="3">
        <v>251396</v>
      </c>
      <c r="F138" s="4" t="s">
        <v>193</v>
      </c>
      <c r="G138" s="3">
        <v>6843</v>
      </c>
      <c r="H138" s="4" t="s">
        <v>46</v>
      </c>
      <c r="I138" s="5">
        <v>7.1228293274463974</v>
      </c>
      <c r="J138" s="6">
        <v>27790</v>
      </c>
      <c r="K138" s="5">
        <f t="shared" si="5"/>
        <v>197943.42700973537</v>
      </c>
      <c r="L138" s="7">
        <v>0.63522899999999993</v>
      </c>
      <c r="M138" s="5">
        <f t="shared" si="4"/>
        <v>125739.40519596718</v>
      </c>
    </row>
    <row r="139" spans="2:13" x14ac:dyDescent="0.25">
      <c r="B139" s="3">
        <v>9039</v>
      </c>
      <c r="C139" s="8">
        <v>43766</v>
      </c>
      <c r="D139" s="4" t="s">
        <v>20</v>
      </c>
      <c r="E139" s="3">
        <v>543723</v>
      </c>
      <c r="F139" s="4" t="s">
        <v>194</v>
      </c>
      <c r="G139" s="3">
        <v>6799</v>
      </c>
      <c r="H139" s="4" t="s">
        <v>19</v>
      </c>
      <c r="I139" s="5">
        <v>28.096499310854156</v>
      </c>
      <c r="J139" s="6">
        <v>6986</v>
      </c>
      <c r="K139" s="5">
        <f t="shared" si="5"/>
        <v>196282.14418562714</v>
      </c>
      <c r="L139" s="7">
        <v>0.51540299999999994</v>
      </c>
      <c r="M139" s="5">
        <f t="shared" si="4"/>
        <v>101164.40595970477</v>
      </c>
    </row>
    <row r="140" spans="2:13" x14ac:dyDescent="0.25">
      <c r="B140" s="3">
        <v>9094</v>
      </c>
      <c r="C140" s="8">
        <v>43775</v>
      </c>
      <c r="D140" s="4" t="s">
        <v>59</v>
      </c>
      <c r="E140" s="3">
        <v>609193</v>
      </c>
      <c r="F140" s="4" t="s">
        <v>195</v>
      </c>
      <c r="G140" s="3">
        <v>6812</v>
      </c>
      <c r="H140" s="4" t="s">
        <v>61</v>
      </c>
      <c r="I140" s="5">
        <v>7.2809669139865472</v>
      </c>
      <c r="J140" s="6">
        <v>26326</v>
      </c>
      <c r="K140" s="5">
        <f t="shared" si="5"/>
        <v>191678.73497760983</v>
      </c>
      <c r="L140" s="7">
        <v>0.64505699999999999</v>
      </c>
      <c r="M140" s="5">
        <f t="shared" si="4"/>
        <v>123643.70974845206</v>
      </c>
    </row>
    <row r="141" spans="2:13" x14ac:dyDescent="0.25">
      <c r="B141" s="3">
        <v>7734</v>
      </c>
      <c r="C141" s="8">
        <v>43826</v>
      </c>
      <c r="D141" s="4" t="s">
        <v>196</v>
      </c>
      <c r="E141" s="3">
        <v>338706</v>
      </c>
      <c r="F141" s="4" t="s">
        <v>197</v>
      </c>
      <c r="G141" s="3">
        <v>6837</v>
      </c>
      <c r="H141" s="4" t="s">
        <v>52</v>
      </c>
      <c r="I141" s="5">
        <v>22.569583130017126</v>
      </c>
      <c r="J141" s="6">
        <v>8361</v>
      </c>
      <c r="K141" s="5">
        <f t="shared" si="5"/>
        <v>188704.28455007318</v>
      </c>
      <c r="L141" s="7">
        <v>0.72953999999999997</v>
      </c>
      <c r="M141" s="5">
        <f t="shared" si="4"/>
        <v>137667.32375066038</v>
      </c>
    </row>
    <row r="142" spans="2:13" x14ac:dyDescent="0.25">
      <c r="B142" s="3">
        <v>8947</v>
      </c>
      <c r="C142" s="8">
        <v>43754</v>
      </c>
      <c r="D142" s="4" t="s">
        <v>17</v>
      </c>
      <c r="E142" s="3">
        <v>484387</v>
      </c>
      <c r="F142" s="4" t="s">
        <v>18</v>
      </c>
      <c r="G142" s="3">
        <v>6799</v>
      </c>
      <c r="H142" s="4" t="s">
        <v>19</v>
      </c>
      <c r="I142" s="5">
        <v>12.612371836666567</v>
      </c>
      <c r="J142" s="6">
        <v>14677</v>
      </c>
      <c r="K142" s="5">
        <f t="shared" si="5"/>
        <v>185111.78144675519</v>
      </c>
      <c r="L142" s="7">
        <v>0.67983300000000002</v>
      </c>
      <c r="M142" s="5">
        <f t="shared" si="4"/>
        <v>125845.09771629193</v>
      </c>
    </row>
    <row r="143" spans="2:13" x14ac:dyDescent="0.25">
      <c r="B143" s="3">
        <v>8718</v>
      </c>
      <c r="C143" s="8">
        <v>43726</v>
      </c>
      <c r="D143" s="4" t="s">
        <v>86</v>
      </c>
      <c r="E143" s="3">
        <v>594002</v>
      </c>
      <c r="F143" s="4" t="s">
        <v>198</v>
      </c>
      <c r="G143" s="3">
        <v>6828</v>
      </c>
      <c r="H143" s="4" t="s">
        <v>79</v>
      </c>
      <c r="I143" s="5">
        <v>48.262396966001447</v>
      </c>
      <c r="J143" s="6">
        <v>3789</v>
      </c>
      <c r="K143" s="5">
        <f t="shared" si="5"/>
        <v>182866.22210417947</v>
      </c>
      <c r="L143" s="7">
        <v>0.21810599999999999</v>
      </c>
      <c r="M143" s="5">
        <f t="shared" si="4"/>
        <v>39884.220238254165</v>
      </c>
    </row>
    <row r="144" spans="2:13" x14ac:dyDescent="0.25">
      <c r="B144" s="3">
        <v>8831</v>
      </c>
      <c r="C144" s="8">
        <v>43764</v>
      </c>
      <c r="D144" s="4" t="s">
        <v>14</v>
      </c>
      <c r="E144" s="3">
        <v>527877</v>
      </c>
      <c r="F144" s="4" t="s">
        <v>199</v>
      </c>
      <c r="G144" s="3">
        <v>6798</v>
      </c>
      <c r="H144" s="4" t="s">
        <v>24</v>
      </c>
      <c r="I144" s="5">
        <v>56.030248550302872</v>
      </c>
      <c r="J144" s="6">
        <v>3247</v>
      </c>
      <c r="K144" s="5">
        <f t="shared" si="5"/>
        <v>181930.21704283342</v>
      </c>
      <c r="L144" s="7">
        <v>0.411831</v>
      </c>
      <c r="M144" s="5">
        <f t="shared" si="4"/>
        <v>74924.503214967131</v>
      </c>
    </row>
    <row r="145" spans="2:13" x14ac:dyDescent="0.25">
      <c r="B145" s="3">
        <v>9085</v>
      </c>
      <c r="C145" s="8">
        <v>43703</v>
      </c>
      <c r="D145" s="4" t="s">
        <v>77</v>
      </c>
      <c r="E145" s="3">
        <v>595177</v>
      </c>
      <c r="F145" s="4" t="s">
        <v>200</v>
      </c>
      <c r="G145" s="3">
        <v>6828</v>
      </c>
      <c r="H145" s="4" t="s">
        <v>79</v>
      </c>
      <c r="I145" s="5">
        <v>42.742041195217418</v>
      </c>
      <c r="J145" s="6">
        <v>4233</v>
      </c>
      <c r="K145" s="5">
        <f t="shared" si="5"/>
        <v>180927.06037935533</v>
      </c>
      <c r="L145" s="7">
        <v>0.336231</v>
      </c>
      <c r="M145" s="5">
        <f t="shared" si="4"/>
        <v>60833.286438411022</v>
      </c>
    </row>
    <row r="146" spans="2:13" x14ac:dyDescent="0.25">
      <c r="B146" s="3">
        <v>9092</v>
      </c>
      <c r="C146" s="8">
        <v>43664</v>
      </c>
      <c r="D146" s="4" t="s">
        <v>127</v>
      </c>
      <c r="E146" s="3">
        <v>614634</v>
      </c>
      <c r="F146" s="4" t="s">
        <v>201</v>
      </c>
      <c r="G146" s="3">
        <v>6818</v>
      </c>
      <c r="H146" s="4" t="s">
        <v>35</v>
      </c>
      <c r="I146" s="5">
        <v>23.305782875864239</v>
      </c>
      <c r="J146" s="6">
        <v>7736</v>
      </c>
      <c r="K146" s="5">
        <f t="shared" si="5"/>
        <v>180293.53632768575</v>
      </c>
      <c r="L146" s="7">
        <v>0.13078799999999999</v>
      </c>
      <c r="M146" s="5">
        <f t="shared" si="4"/>
        <v>23580.231029225361</v>
      </c>
    </row>
    <row r="147" spans="2:13" x14ac:dyDescent="0.25">
      <c r="B147" s="3">
        <v>10029</v>
      </c>
      <c r="C147" s="8">
        <v>43834</v>
      </c>
      <c r="D147" s="4" t="s">
        <v>50</v>
      </c>
      <c r="E147" s="3">
        <v>571404</v>
      </c>
      <c r="F147" s="4" t="s">
        <v>202</v>
      </c>
      <c r="G147" s="3">
        <v>6837</v>
      </c>
      <c r="H147" s="4" t="s">
        <v>52</v>
      </c>
      <c r="I147" s="5">
        <v>1.3815373084712999</v>
      </c>
      <c r="J147" s="6">
        <v>130096</v>
      </c>
      <c r="K147" s="5">
        <f t="shared" si="5"/>
        <v>179732.47768288222</v>
      </c>
      <c r="L147" s="7">
        <v>1.146474</v>
      </c>
      <c r="M147" s="5">
        <f t="shared" si="4"/>
        <v>206058.61261900471</v>
      </c>
    </row>
    <row r="148" spans="2:13" x14ac:dyDescent="0.25">
      <c r="B148" s="3">
        <v>8896</v>
      </c>
      <c r="C148" s="8">
        <v>43651</v>
      </c>
      <c r="D148" s="4" t="s">
        <v>80</v>
      </c>
      <c r="E148" s="3">
        <v>601898</v>
      </c>
      <c r="F148" s="4" t="s">
        <v>203</v>
      </c>
      <c r="G148" s="3">
        <v>6841</v>
      </c>
      <c r="H148" s="4" t="s">
        <v>41</v>
      </c>
      <c r="I148" s="5">
        <v>278.0086115910895</v>
      </c>
      <c r="J148" s="6">
        <v>642</v>
      </c>
      <c r="K148" s="5">
        <f t="shared" si="5"/>
        <v>178481.52864147947</v>
      </c>
      <c r="L148" s="7">
        <v>0.44207099999999999</v>
      </c>
      <c r="M148" s="5">
        <f t="shared" si="4"/>
        <v>78901.507848067471</v>
      </c>
    </row>
    <row r="149" spans="2:13" x14ac:dyDescent="0.25">
      <c r="B149" s="3">
        <v>8716</v>
      </c>
      <c r="C149" s="8">
        <v>43891</v>
      </c>
      <c r="D149" s="4" t="s">
        <v>67</v>
      </c>
      <c r="E149" s="3">
        <v>538072</v>
      </c>
      <c r="F149" s="4" t="s">
        <v>204</v>
      </c>
      <c r="G149" s="3">
        <v>6817</v>
      </c>
      <c r="H149" s="4" t="s">
        <v>30</v>
      </c>
      <c r="I149" s="5">
        <v>80.313756926386318</v>
      </c>
      <c r="J149" s="6">
        <v>2203</v>
      </c>
      <c r="K149" s="5">
        <f t="shared" si="5"/>
        <v>176931.20650882905</v>
      </c>
      <c r="L149" s="7">
        <v>0.34114499999999998</v>
      </c>
      <c r="M149" s="5">
        <f t="shared" si="4"/>
        <v>60359.196444454486</v>
      </c>
    </row>
    <row r="150" spans="2:13" x14ac:dyDescent="0.25">
      <c r="B150" s="3">
        <v>8645</v>
      </c>
      <c r="C150" s="8">
        <v>43680</v>
      </c>
      <c r="D150" s="4" t="s">
        <v>44</v>
      </c>
      <c r="E150" s="3">
        <v>460255</v>
      </c>
      <c r="F150" s="4" t="s">
        <v>205</v>
      </c>
      <c r="G150" s="3">
        <v>6843</v>
      </c>
      <c r="H150" s="4" t="s">
        <v>46</v>
      </c>
      <c r="I150" s="5">
        <v>19.736156168388849</v>
      </c>
      <c r="J150" s="6">
        <v>8837</v>
      </c>
      <c r="K150" s="5">
        <f t="shared" si="5"/>
        <v>174408.41206005224</v>
      </c>
      <c r="L150" s="7">
        <v>0.65734199999999998</v>
      </c>
      <c r="M150" s="5">
        <f t="shared" si="4"/>
        <v>114645.97440037887</v>
      </c>
    </row>
    <row r="151" spans="2:13" x14ac:dyDescent="0.25">
      <c r="B151" s="3">
        <v>9039</v>
      </c>
      <c r="C151" s="8">
        <v>43910</v>
      </c>
      <c r="D151" s="4" t="s">
        <v>20</v>
      </c>
      <c r="E151" s="3">
        <v>204749</v>
      </c>
      <c r="F151" s="4" t="s">
        <v>23</v>
      </c>
      <c r="G151" s="3">
        <v>6798</v>
      </c>
      <c r="H151" s="4" t="s">
        <v>24</v>
      </c>
      <c r="I151" s="5">
        <v>6.3863978591226624</v>
      </c>
      <c r="J151" s="6">
        <v>27249</v>
      </c>
      <c r="K151" s="5">
        <f t="shared" si="5"/>
        <v>174022.95526323342</v>
      </c>
      <c r="L151" s="7">
        <v>0.74182499999999996</v>
      </c>
      <c r="M151" s="5">
        <f t="shared" si="4"/>
        <v>129094.57878814812</v>
      </c>
    </row>
    <row r="152" spans="2:13" x14ac:dyDescent="0.25">
      <c r="B152" s="3">
        <v>9094</v>
      </c>
      <c r="C152" s="8">
        <v>43870</v>
      </c>
      <c r="D152" s="4" t="s">
        <v>59</v>
      </c>
      <c r="E152" s="3">
        <v>609164</v>
      </c>
      <c r="F152" s="4" t="s">
        <v>206</v>
      </c>
      <c r="G152" s="3">
        <v>6812</v>
      </c>
      <c r="H152" s="4" t="s">
        <v>61</v>
      </c>
      <c r="I152" s="5">
        <v>2.8254945803635034</v>
      </c>
      <c r="J152" s="6">
        <v>60824</v>
      </c>
      <c r="K152" s="5">
        <f t="shared" si="5"/>
        <v>171857.88235602973</v>
      </c>
      <c r="L152" s="7">
        <v>0.77395499999999995</v>
      </c>
      <c r="M152" s="5">
        <f t="shared" si="4"/>
        <v>133010.26733886098</v>
      </c>
    </row>
    <row r="153" spans="2:13" x14ac:dyDescent="0.25">
      <c r="B153" s="3">
        <v>9039</v>
      </c>
      <c r="C153" s="8">
        <v>43713</v>
      </c>
      <c r="D153" s="4" t="s">
        <v>20</v>
      </c>
      <c r="E153" s="3">
        <v>224808</v>
      </c>
      <c r="F153" s="4" t="s">
        <v>126</v>
      </c>
      <c r="G153" s="3">
        <v>6799</v>
      </c>
      <c r="H153" s="4" t="s">
        <v>19</v>
      </c>
      <c r="I153" s="5">
        <v>2.8453909256122736</v>
      </c>
      <c r="J153" s="6">
        <v>59658</v>
      </c>
      <c r="K153" s="5">
        <f t="shared" si="5"/>
        <v>169750.33184017701</v>
      </c>
      <c r="L153" s="7">
        <v>0.64619099999999996</v>
      </c>
      <c r="M153" s="5">
        <f t="shared" si="4"/>
        <v>109691.13668213581</v>
      </c>
    </row>
    <row r="154" spans="2:13" x14ac:dyDescent="0.25">
      <c r="B154" s="3">
        <v>9094</v>
      </c>
      <c r="C154" s="8">
        <v>43897</v>
      </c>
      <c r="D154" s="4" t="s">
        <v>59</v>
      </c>
      <c r="E154" s="3">
        <v>622338</v>
      </c>
      <c r="F154" s="4" t="s">
        <v>207</v>
      </c>
      <c r="G154" s="3">
        <v>6812</v>
      </c>
      <c r="H154" s="4" t="s">
        <v>61</v>
      </c>
      <c r="I154" s="5">
        <v>3.6988596038125072</v>
      </c>
      <c r="J154" s="6">
        <v>45592</v>
      </c>
      <c r="K154" s="5">
        <f t="shared" si="5"/>
        <v>168638.40705701982</v>
      </c>
      <c r="L154" s="7">
        <v>0.44868599999999997</v>
      </c>
      <c r="M154" s="5">
        <f t="shared" si="4"/>
        <v>75665.69230878599</v>
      </c>
    </row>
    <row r="155" spans="2:13" x14ac:dyDescent="0.25">
      <c r="B155" s="3">
        <v>9039</v>
      </c>
      <c r="C155" s="8">
        <v>43835</v>
      </c>
      <c r="D155" s="4" t="s">
        <v>20</v>
      </c>
      <c r="E155" s="3">
        <v>209729</v>
      </c>
      <c r="F155" s="4" t="s">
        <v>21</v>
      </c>
      <c r="G155" s="3">
        <v>6799</v>
      </c>
      <c r="H155" s="4" t="s">
        <v>19</v>
      </c>
      <c r="I155" s="5">
        <v>8.971901226364059</v>
      </c>
      <c r="J155" s="6">
        <v>18780</v>
      </c>
      <c r="K155" s="5">
        <f t="shared" si="5"/>
        <v>168492.30503111702</v>
      </c>
      <c r="L155" s="7">
        <v>0.84275100000000003</v>
      </c>
      <c r="M155" s="5">
        <f t="shared" si="4"/>
        <v>141997.05855727891</v>
      </c>
    </row>
    <row r="156" spans="2:13" x14ac:dyDescent="0.25">
      <c r="B156" s="3">
        <v>9127</v>
      </c>
      <c r="C156" s="8">
        <v>43647</v>
      </c>
      <c r="D156" s="4" t="s">
        <v>90</v>
      </c>
      <c r="E156" s="3">
        <v>226264</v>
      </c>
      <c r="F156" s="4" t="s">
        <v>208</v>
      </c>
      <c r="G156" s="3">
        <v>6857</v>
      </c>
      <c r="H156" s="4" t="s">
        <v>92</v>
      </c>
      <c r="I156" s="5">
        <v>4.5550123573323571</v>
      </c>
      <c r="J156" s="6">
        <v>36358</v>
      </c>
      <c r="K156" s="5">
        <f t="shared" si="5"/>
        <v>165611.13928788985</v>
      </c>
      <c r="L156" s="7">
        <v>0.16046099999999999</v>
      </c>
      <c r="M156" s="5">
        <f t="shared" si="4"/>
        <v>26574.129021274093</v>
      </c>
    </row>
    <row r="157" spans="2:13" x14ac:dyDescent="0.25">
      <c r="B157" s="3">
        <v>9082</v>
      </c>
      <c r="C157" s="8">
        <v>43791</v>
      </c>
      <c r="D157" s="4" t="s">
        <v>36</v>
      </c>
      <c r="E157" s="3">
        <v>608109</v>
      </c>
      <c r="F157" s="4" t="s">
        <v>209</v>
      </c>
      <c r="G157" s="3">
        <v>6857</v>
      </c>
      <c r="H157" s="4" t="s">
        <v>92</v>
      </c>
      <c r="I157" s="5">
        <v>4.6112121938370487</v>
      </c>
      <c r="J157" s="6">
        <v>35800</v>
      </c>
      <c r="K157" s="5">
        <f t="shared" si="5"/>
        <v>165081.39653936634</v>
      </c>
      <c r="L157" s="7">
        <v>0.228879</v>
      </c>
      <c r="M157" s="5">
        <f t="shared" si="4"/>
        <v>37783.664958533627</v>
      </c>
    </row>
    <row r="158" spans="2:13" x14ac:dyDescent="0.25">
      <c r="B158" s="3">
        <v>9082</v>
      </c>
      <c r="C158" s="8">
        <v>43660</v>
      </c>
      <c r="D158" s="4" t="s">
        <v>36</v>
      </c>
      <c r="E158" s="3">
        <v>608096</v>
      </c>
      <c r="F158" s="4" t="s">
        <v>210</v>
      </c>
      <c r="G158" s="3">
        <v>6857</v>
      </c>
      <c r="H158" s="4" t="s">
        <v>92</v>
      </c>
      <c r="I158" s="5">
        <v>3.4883987006922461</v>
      </c>
      <c r="J158" s="6">
        <v>46769</v>
      </c>
      <c r="K158" s="5">
        <f t="shared" si="5"/>
        <v>163148.91883267567</v>
      </c>
      <c r="L158" s="7">
        <v>0.22415399999999999</v>
      </c>
      <c r="M158" s="5">
        <f t="shared" si="4"/>
        <v>36570.482752019583</v>
      </c>
    </row>
    <row r="159" spans="2:13" x14ac:dyDescent="0.25">
      <c r="B159" s="3">
        <v>8947</v>
      </c>
      <c r="C159" s="8">
        <v>43672</v>
      </c>
      <c r="D159" s="4" t="s">
        <v>17</v>
      </c>
      <c r="E159" s="3">
        <v>501445</v>
      </c>
      <c r="F159" s="4" t="s">
        <v>211</v>
      </c>
      <c r="G159" s="3">
        <v>6799</v>
      </c>
      <c r="H159" s="4" t="s">
        <v>19</v>
      </c>
      <c r="I159" s="5">
        <v>15.279941064328737</v>
      </c>
      <c r="J159" s="6">
        <v>10669</v>
      </c>
      <c r="K159" s="5">
        <f t="shared" si="5"/>
        <v>163021.69121532328</v>
      </c>
      <c r="L159" s="7">
        <v>0.451899</v>
      </c>
      <c r="M159" s="5">
        <f t="shared" si="4"/>
        <v>73669.339238513377</v>
      </c>
    </row>
    <row r="160" spans="2:13" x14ac:dyDescent="0.25">
      <c r="B160" s="3">
        <v>9039</v>
      </c>
      <c r="C160" s="8">
        <v>44005</v>
      </c>
      <c r="D160" s="4" t="s">
        <v>20</v>
      </c>
      <c r="E160" s="3">
        <v>210199</v>
      </c>
      <c r="F160" s="4" t="s">
        <v>212</v>
      </c>
      <c r="G160" s="3">
        <v>6799</v>
      </c>
      <c r="H160" s="4" t="s">
        <v>19</v>
      </c>
      <c r="I160" s="5">
        <v>1.7751943100354879</v>
      </c>
      <c r="J160" s="6">
        <v>90916</v>
      </c>
      <c r="K160" s="5">
        <f t="shared" si="5"/>
        <v>161393.56589118642</v>
      </c>
      <c r="L160" s="7">
        <v>0.72424799999999989</v>
      </c>
      <c r="M160" s="5">
        <f t="shared" si="4"/>
        <v>116888.96730955996</v>
      </c>
    </row>
    <row r="161" spans="2:13" x14ac:dyDescent="0.25">
      <c r="B161" s="3">
        <v>8645</v>
      </c>
      <c r="C161" s="8">
        <v>43949</v>
      </c>
      <c r="D161" s="4" t="s">
        <v>44</v>
      </c>
      <c r="E161" s="3">
        <v>571157</v>
      </c>
      <c r="F161" s="4" t="s">
        <v>213</v>
      </c>
      <c r="G161" s="3">
        <v>6843</v>
      </c>
      <c r="H161" s="4" t="s">
        <v>46</v>
      </c>
      <c r="I161" s="5">
        <v>14.222727951183106</v>
      </c>
      <c r="J161" s="6">
        <v>11161</v>
      </c>
      <c r="K161" s="5">
        <f t="shared" si="5"/>
        <v>158739.86666315465</v>
      </c>
      <c r="L161" s="7">
        <v>0.65318399999999999</v>
      </c>
      <c r="M161" s="5">
        <f t="shared" si="4"/>
        <v>103686.34106650601</v>
      </c>
    </row>
    <row r="162" spans="2:13" x14ac:dyDescent="0.25">
      <c r="B162" s="3">
        <v>8848</v>
      </c>
      <c r="C162" s="8">
        <v>43678</v>
      </c>
      <c r="D162" s="4" t="s">
        <v>161</v>
      </c>
      <c r="E162" s="3">
        <v>443537</v>
      </c>
      <c r="F162" s="4" t="s">
        <v>214</v>
      </c>
      <c r="G162" s="3">
        <v>6860</v>
      </c>
      <c r="H162" s="4" t="s">
        <v>163</v>
      </c>
      <c r="I162" s="5">
        <v>4.2276794103201478</v>
      </c>
      <c r="J162" s="6">
        <v>37340</v>
      </c>
      <c r="K162" s="5">
        <f t="shared" si="5"/>
        <v>157861.54918135432</v>
      </c>
      <c r="L162" s="7">
        <v>0.20449799999999999</v>
      </c>
      <c r="M162" s="5">
        <f t="shared" si="4"/>
        <v>32282.371084488594</v>
      </c>
    </row>
    <row r="163" spans="2:13" x14ac:dyDescent="0.25">
      <c r="B163" s="3">
        <v>9094</v>
      </c>
      <c r="C163" s="8">
        <v>43821</v>
      </c>
      <c r="D163" s="4" t="s">
        <v>59</v>
      </c>
      <c r="E163" s="3">
        <v>609197</v>
      </c>
      <c r="F163" s="4" t="s">
        <v>215</v>
      </c>
      <c r="G163" s="3">
        <v>6812</v>
      </c>
      <c r="H163" s="4" t="s">
        <v>61</v>
      </c>
      <c r="I163" s="5">
        <v>9.3793664152139318</v>
      </c>
      <c r="J163" s="6">
        <v>16818</v>
      </c>
      <c r="K163" s="5">
        <f t="shared" si="5"/>
        <v>157742.18437106791</v>
      </c>
      <c r="L163" s="7">
        <v>0.75845699999999994</v>
      </c>
      <c r="M163" s="5">
        <f t="shared" si="4"/>
        <v>119640.66393152704</v>
      </c>
    </row>
    <row r="164" spans="2:13" x14ac:dyDescent="0.25">
      <c r="B164" s="3">
        <v>8947</v>
      </c>
      <c r="C164" s="8">
        <v>43619</v>
      </c>
      <c r="D164" s="4" t="s">
        <v>17</v>
      </c>
      <c r="E164" s="3">
        <v>484382</v>
      </c>
      <c r="F164" s="4" t="s">
        <v>216</v>
      </c>
      <c r="G164" s="3">
        <v>6800</v>
      </c>
      <c r="H164" s="4" t="s">
        <v>16</v>
      </c>
      <c r="I164" s="5">
        <v>38.765172854803957</v>
      </c>
      <c r="J164" s="6">
        <v>4018</v>
      </c>
      <c r="K164" s="5">
        <f t="shared" si="5"/>
        <v>155758.4645306023</v>
      </c>
      <c r="L164" s="7">
        <v>0.13778100000000001</v>
      </c>
      <c r="M164" s="5">
        <f t="shared" si="4"/>
        <v>21460.557001490917</v>
      </c>
    </row>
    <row r="165" spans="2:13" x14ac:dyDescent="0.25">
      <c r="B165" s="3">
        <v>8831</v>
      </c>
      <c r="C165" s="8">
        <v>43913</v>
      </c>
      <c r="D165" s="4" t="s">
        <v>14</v>
      </c>
      <c r="E165" s="3">
        <v>606265</v>
      </c>
      <c r="F165" s="4" t="s">
        <v>217</v>
      </c>
      <c r="G165" s="3">
        <v>6797</v>
      </c>
      <c r="H165" s="4" t="s">
        <v>95</v>
      </c>
      <c r="I165" s="5">
        <v>80.478229086229092</v>
      </c>
      <c r="J165" s="6">
        <v>1903</v>
      </c>
      <c r="K165" s="5">
        <f t="shared" si="5"/>
        <v>153150.06995109396</v>
      </c>
      <c r="L165" s="7">
        <v>0.332451</v>
      </c>
      <c r="M165" s="5">
        <f t="shared" si="4"/>
        <v>50914.893905311139</v>
      </c>
    </row>
    <row r="166" spans="2:13" x14ac:dyDescent="0.25">
      <c r="B166" s="3">
        <v>8848</v>
      </c>
      <c r="C166" s="8">
        <v>43971</v>
      </c>
      <c r="D166" s="4" t="s">
        <v>161</v>
      </c>
      <c r="E166" s="3">
        <v>445883</v>
      </c>
      <c r="F166" s="4" t="s">
        <v>218</v>
      </c>
      <c r="G166" s="3">
        <v>6860</v>
      </c>
      <c r="H166" s="4" t="s">
        <v>163</v>
      </c>
      <c r="I166" s="5">
        <v>42.461188571873372</v>
      </c>
      <c r="J166" s="6">
        <v>3597</v>
      </c>
      <c r="K166" s="5">
        <f t="shared" si="5"/>
        <v>152732.89529302853</v>
      </c>
      <c r="L166" s="7">
        <v>0.52485300000000001</v>
      </c>
      <c r="M166" s="5">
        <f t="shared" si="4"/>
        <v>80162.318293231903</v>
      </c>
    </row>
    <row r="167" spans="2:13" x14ac:dyDescent="0.25">
      <c r="B167" s="3">
        <v>8645</v>
      </c>
      <c r="C167" s="8">
        <v>43734</v>
      </c>
      <c r="D167" s="4" t="s">
        <v>44</v>
      </c>
      <c r="E167" s="3">
        <v>251424</v>
      </c>
      <c r="F167" s="4" t="s">
        <v>219</v>
      </c>
      <c r="G167" s="3">
        <v>6843</v>
      </c>
      <c r="H167" s="4" t="s">
        <v>46</v>
      </c>
      <c r="I167" s="5">
        <v>14.245214941056934</v>
      </c>
      <c r="J167" s="6">
        <v>10589</v>
      </c>
      <c r="K167" s="5">
        <f t="shared" si="5"/>
        <v>150842.58101085189</v>
      </c>
      <c r="L167" s="7">
        <v>0.843696</v>
      </c>
      <c r="M167" s="5">
        <f t="shared" si="4"/>
        <v>127265.28222853169</v>
      </c>
    </row>
    <row r="168" spans="2:13" x14ac:dyDescent="0.25">
      <c r="B168" s="3">
        <v>8955</v>
      </c>
      <c r="C168" s="8">
        <v>43683</v>
      </c>
      <c r="D168" s="4" t="s">
        <v>10</v>
      </c>
      <c r="E168" s="3">
        <v>237661</v>
      </c>
      <c r="F168" s="4" t="s">
        <v>220</v>
      </c>
      <c r="G168" s="3">
        <v>6807</v>
      </c>
      <c r="H168" s="4" t="s">
        <v>12</v>
      </c>
      <c r="I168" s="5">
        <v>27.665477509191682</v>
      </c>
      <c r="J168" s="6">
        <v>5402</v>
      </c>
      <c r="K168" s="5">
        <f t="shared" si="5"/>
        <v>149448.90950465348</v>
      </c>
      <c r="L168" s="7">
        <v>0.302589</v>
      </c>
      <c r="M168" s="5">
        <f t="shared" si="4"/>
        <v>45221.59607810359</v>
      </c>
    </row>
    <row r="169" spans="2:13" x14ac:dyDescent="0.25">
      <c r="B169" s="3">
        <v>8688</v>
      </c>
      <c r="C169" s="8">
        <v>43946</v>
      </c>
      <c r="D169" s="4" t="s">
        <v>221</v>
      </c>
      <c r="E169" s="3">
        <v>613532</v>
      </c>
      <c r="F169" s="4" t="s">
        <v>222</v>
      </c>
      <c r="G169" s="3">
        <v>6800</v>
      </c>
      <c r="H169" s="4" t="s">
        <v>16</v>
      </c>
      <c r="I169" s="5">
        <v>12.555261692522452</v>
      </c>
      <c r="J169" s="6">
        <v>11755</v>
      </c>
      <c r="K169" s="5">
        <f t="shared" si="5"/>
        <v>147587.10119560143</v>
      </c>
      <c r="L169" s="7">
        <v>0.27197099999999996</v>
      </c>
      <c r="M169" s="5">
        <f t="shared" si="4"/>
        <v>40139.411499268906</v>
      </c>
    </row>
    <row r="170" spans="2:13" x14ac:dyDescent="0.25">
      <c r="B170" s="3">
        <v>8736</v>
      </c>
      <c r="C170" s="8">
        <v>43866</v>
      </c>
      <c r="D170" s="4" t="s">
        <v>10</v>
      </c>
      <c r="E170" s="3">
        <v>237700</v>
      </c>
      <c r="F170" s="4" t="s">
        <v>223</v>
      </c>
      <c r="G170" s="3">
        <v>6799</v>
      </c>
      <c r="H170" s="4" t="s">
        <v>19</v>
      </c>
      <c r="I170" s="5">
        <v>14.236600732600733</v>
      </c>
      <c r="J170" s="6">
        <v>10319</v>
      </c>
      <c r="K170" s="5">
        <f t="shared" si="5"/>
        <v>146907.48295970698</v>
      </c>
      <c r="L170" s="7">
        <v>0.24759</v>
      </c>
      <c r="M170" s="5">
        <f t="shared" si="4"/>
        <v>36372.823705993847</v>
      </c>
    </row>
    <row r="171" spans="2:13" x14ac:dyDescent="0.25">
      <c r="B171" s="3">
        <v>8645</v>
      </c>
      <c r="C171" s="8">
        <v>43800</v>
      </c>
      <c r="D171" s="4" t="s">
        <v>44</v>
      </c>
      <c r="E171" s="3">
        <v>611934</v>
      </c>
      <c r="F171" s="4" t="s">
        <v>224</v>
      </c>
      <c r="G171" s="3">
        <v>6843</v>
      </c>
      <c r="H171" s="4" t="s">
        <v>46</v>
      </c>
      <c r="I171" s="5">
        <v>50.744929931280758</v>
      </c>
      <c r="J171" s="6">
        <v>2890</v>
      </c>
      <c r="K171" s="5">
        <f t="shared" si="5"/>
        <v>146652.84750140138</v>
      </c>
      <c r="L171" s="7">
        <v>0.54602099999999998</v>
      </c>
      <c r="M171" s="5">
        <f t="shared" si="4"/>
        <v>80075.534445562676</v>
      </c>
    </row>
    <row r="172" spans="2:13" x14ac:dyDescent="0.25">
      <c r="B172" s="3">
        <v>9094</v>
      </c>
      <c r="C172" s="8">
        <v>43941</v>
      </c>
      <c r="D172" s="4" t="s">
        <v>59</v>
      </c>
      <c r="E172" s="3">
        <v>609194</v>
      </c>
      <c r="F172" s="4" t="s">
        <v>225</v>
      </c>
      <c r="G172" s="3">
        <v>6812</v>
      </c>
      <c r="H172" s="4" t="s">
        <v>61</v>
      </c>
      <c r="I172" s="5">
        <v>7.9892869490131169</v>
      </c>
      <c r="J172" s="6">
        <v>18344</v>
      </c>
      <c r="K172" s="5">
        <f t="shared" si="5"/>
        <v>146555.47979269663</v>
      </c>
      <c r="L172" s="7">
        <v>0.62596799999999997</v>
      </c>
      <c r="M172" s="5">
        <f t="shared" si="4"/>
        <v>91739.040574874714</v>
      </c>
    </row>
    <row r="173" spans="2:13" x14ac:dyDescent="0.25">
      <c r="B173" s="3">
        <v>8787</v>
      </c>
      <c r="C173" s="8">
        <v>43834</v>
      </c>
      <c r="D173" s="4" t="s">
        <v>63</v>
      </c>
      <c r="E173" s="3">
        <v>506712</v>
      </c>
      <c r="F173" s="4" t="s">
        <v>226</v>
      </c>
      <c r="G173" s="3">
        <v>6801</v>
      </c>
      <c r="H173" s="4" t="s">
        <v>38</v>
      </c>
      <c r="I173" s="5">
        <v>6.4661289458858171</v>
      </c>
      <c r="J173" s="6">
        <v>22595</v>
      </c>
      <c r="K173" s="5">
        <f t="shared" si="5"/>
        <v>146102.18353229004</v>
      </c>
      <c r="L173" s="7">
        <v>-6.2180999999999993E-2</v>
      </c>
      <c r="M173" s="5">
        <f t="shared" si="4"/>
        <v>-9084.7798742213254</v>
      </c>
    </row>
    <row r="174" spans="2:13" x14ac:dyDescent="0.25">
      <c r="B174" s="3">
        <v>8849</v>
      </c>
      <c r="C174" s="8">
        <v>43874</v>
      </c>
      <c r="D174" s="4" t="s">
        <v>25</v>
      </c>
      <c r="E174" s="3">
        <v>559782</v>
      </c>
      <c r="F174" s="4" t="s">
        <v>227</v>
      </c>
      <c r="G174" s="3">
        <v>6858</v>
      </c>
      <c r="H174" s="4" t="s">
        <v>27</v>
      </c>
      <c r="I174" s="5">
        <v>52.989566284943614</v>
      </c>
      <c r="J174" s="6">
        <v>2735</v>
      </c>
      <c r="K174" s="5">
        <f t="shared" si="5"/>
        <v>144926.46378932078</v>
      </c>
      <c r="L174" s="7">
        <v>0.33793199999999995</v>
      </c>
      <c r="M174" s="5">
        <f t="shared" si="4"/>
        <v>48975.289761252745</v>
      </c>
    </row>
    <row r="175" spans="2:13" x14ac:dyDescent="0.25">
      <c r="B175" s="3">
        <v>9151</v>
      </c>
      <c r="C175" s="8">
        <v>43816</v>
      </c>
      <c r="D175" s="4" t="s">
        <v>228</v>
      </c>
      <c r="E175" s="3">
        <v>620337</v>
      </c>
      <c r="F175" s="4" t="s">
        <v>229</v>
      </c>
      <c r="G175" s="3">
        <v>6829</v>
      </c>
      <c r="H175" s="4" t="s">
        <v>230</v>
      </c>
      <c r="I175" s="5">
        <v>49.128322945944845</v>
      </c>
      <c r="J175" s="6">
        <v>2945</v>
      </c>
      <c r="K175" s="5">
        <f t="shared" si="5"/>
        <v>144682.91107580755</v>
      </c>
      <c r="L175" s="7">
        <v>0.40975199999999995</v>
      </c>
      <c r="M175" s="5">
        <f t="shared" si="4"/>
        <v>59284.112179134288</v>
      </c>
    </row>
    <row r="176" spans="2:13" x14ac:dyDescent="0.25">
      <c r="B176" s="3">
        <v>8947</v>
      </c>
      <c r="C176" s="8">
        <v>43826</v>
      </c>
      <c r="D176" s="4" t="s">
        <v>17</v>
      </c>
      <c r="E176" s="3">
        <v>616943</v>
      </c>
      <c r="F176" s="4" t="s">
        <v>231</v>
      </c>
      <c r="G176" s="3">
        <v>6799</v>
      </c>
      <c r="H176" s="4" t="s">
        <v>19</v>
      </c>
      <c r="I176" s="5">
        <v>16.623115978098557</v>
      </c>
      <c r="J176" s="6">
        <v>8558</v>
      </c>
      <c r="K176" s="5">
        <f t="shared" si="5"/>
        <v>142260.62654056746</v>
      </c>
      <c r="L176" s="7">
        <v>0.47930399999999995</v>
      </c>
      <c r="M176" s="5">
        <f t="shared" si="4"/>
        <v>68186.087343400141</v>
      </c>
    </row>
    <row r="177" spans="2:13" x14ac:dyDescent="0.25">
      <c r="B177" s="3">
        <v>9082</v>
      </c>
      <c r="C177" s="8">
        <v>43717</v>
      </c>
      <c r="D177" s="4" t="s">
        <v>36</v>
      </c>
      <c r="E177" s="3">
        <v>608101</v>
      </c>
      <c r="F177" s="4" t="s">
        <v>232</v>
      </c>
      <c r="G177" s="3">
        <v>6863</v>
      </c>
      <c r="H177" s="4" t="s">
        <v>97</v>
      </c>
      <c r="I177" s="5">
        <v>1.4931759171549286</v>
      </c>
      <c r="J177" s="6">
        <v>94851</v>
      </c>
      <c r="K177" s="5">
        <f t="shared" si="5"/>
        <v>141629.22891806214</v>
      </c>
      <c r="L177" s="7">
        <v>0.24040800000000001</v>
      </c>
      <c r="M177" s="5">
        <f t="shared" si="4"/>
        <v>34048.799665733488</v>
      </c>
    </row>
    <row r="178" spans="2:13" x14ac:dyDescent="0.25">
      <c r="B178" s="3">
        <v>8787</v>
      </c>
      <c r="C178" s="8">
        <v>43846</v>
      </c>
      <c r="D178" s="4" t="s">
        <v>63</v>
      </c>
      <c r="E178" s="3">
        <v>506707</v>
      </c>
      <c r="F178" s="4" t="s">
        <v>233</v>
      </c>
      <c r="G178" s="3">
        <v>6801</v>
      </c>
      <c r="H178" s="4" t="s">
        <v>38</v>
      </c>
      <c r="I178" s="5">
        <v>7.4788836620663854</v>
      </c>
      <c r="J178" s="6">
        <v>18679</v>
      </c>
      <c r="K178" s="5">
        <f t="shared" si="5"/>
        <v>139698.06792373801</v>
      </c>
      <c r="L178" s="7">
        <v>0.10772999999999999</v>
      </c>
      <c r="M178" s="5">
        <f t="shared" si="4"/>
        <v>15049.672857424295</v>
      </c>
    </row>
    <row r="179" spans="2:13" x14ac:dyDescent="0.25">
      <c r="B179" s="3">
        <v>10547</v>
      </c>
      <c r="C179" s="8">
        <v>43654</v>
      </c>
      <c r="D179" s="4" t="s">
        <v>234</v>
      </c>
      <c r="E179" s="3">
        <v>537131</v>
      </c>
      <c r="F179" s="4" t="s">
        <v>235</v>
      </c>
      <c r="G179" s="3">
        <v>6840</v>
      </c>
      <c r="H179" s="4" t="s">
        <v>236</v>
      </c>
      <c r="I179" s="5">
        <v>5.1401913687421112</v>
      </c>
      <c r="J179" s="6">
        <v>26799</v>
      </c>
      <c r="K179" s="5">
        <f t="shared" si="5"/>
        <v>137751.98849091984</v>
      </c>
      <c r="L179" s="7">
        <v>0.47042099999999998</v>
      </c>
      <c r="M179" s="5">
        <f t="shared" si="4"/>
        <v>64801.428177886999</v>
      </c>
    </row>
    <row r="180" spans="2:13" x14ac:dyDescent="0.25">
      <c r="B180" s="3">
        <v>9039</v>
      </c>
      <c r="C180" s="8">
        <v>43764</v>
      </c>
      <c r="D180" s="4" t="s">
        <v>20</v>
      </c>
      <c r="E180" s="3">
        <v>456985</v>
      </c>
      <c r="F180" s="4" t="s">
        <v>237</v>
      </c>
      <c r="G180" s="3">
        <v>6799</v>
      </c>
      <c r="H180" s="4" t="s">
        <v>19</v>
      </c>
      <c r="I180" s="5">
        <v>12.45208829846746</v>
      </c>
      <c r="J180" s="6">
        <v>11029</v>
      </c>
      <c r="K180" s="5">
        <f t="shared" si="5"/>
        <v>137334.08184379761</v>
      </c>
      <c r="L180" s="7">
        <v>0.58287599999999995</v>
      </c>
      <c r="M180" s="5">
        <f t="shared" si="4"/>
        <v>80048.740288785368</v>
      </c>
    </row>
    <row r="181" spans="2:13" x14ac:dyDescent="0.25">
      <c r="B181" s="3">
        <v>9085</v>
      </c>
      <c r="C181" s="8">
        <v>43903</v>
      </c>
      <c r="D181" s="4" t="s">
        <v>77</v>
      </c>
      <c r="E181" s="3">
        <v>595179</v>
      </c>
      <c r="F181" s="4" t="s">
        <v>238</v>
      </c>
      <c r="G181" s="3">
        <v>6828</v>
      </c>
      <c r="H181" s="4" t="s">
        <v>79</v>
      </c>
      <c r="I181" s="5">
        <v>43.32262744581579</v>
      </c>
      <c r="J181" s="6">
        <v>3164</v>
      </c>
      <c r="K181" s="5">
        <f t="shared" si="5"/>
        <v>137072.79323856116</v>
      </c>
      <c r="L181" s="7">
        <v>0.37913399999999997</v>
      </c>
      <c r="M181" s="5">
        <f t="shared" si="4"/>
        <v>51968.956391708642</v>
      </c>
    </row>
    <row r="182" spans="2:13" x14ac:dyDescent="0.25">
      <c r="B182" s="3">
        <v>9151</v>
      </c>
      <c r="C182" s="8">
        <v>44004</v>
      </c>
      <c r="D182" s="4" t="s">
        <v>228</v>
      </c>
      <c r="E182" s="3">
        <v>620329</v>
      </c>
      <c r="F182" s="4" t="s">
        <v>239</v>
      </c>
      <c r="G182" s="3">
        <v>6829</v>
      </c>
      <c r="H182" s="4" t="s">
        <v>230</v>
      </c>
      <c r="I182" s="5">
        <v>33.130805391858019</v>
      </c>
      <c r="J182" s="6">
        <v>4133</v>
      </c>
      <c r="K182" s="5">
        <f t="shared" si="5"/>
        <v>136929.6186845492</v>
      </c>
      <c r="L182" s="7">
        <v>0.37459799999999993</v>
      </c>
      <c r="M182" s="5">
        <f t="shared" si="4"/>
        <v>51293.561299994755</v>
      </c>
    </row>
    <row r="183" spans="2:13" x14ac:dyDescent="0.25">
      <c r="B183" s="3">
        <v>8613</v>
      </c>
      <c r="C183" s="8">
        <v>43752</v>
      </c>
      <c r="D183" s="4" t="s">
        <v>240</v>
      </c>
      <c r="E183" s="3">
        <v>608623</v>
      </c>
      <c r="F183" s="4" t="s">
        <v>241</v>
      </c>
      <c r="G183" s="3">
        <v>6830</v>
      </c>
      <c r="H183" s="4" t="s">
        <v>242</v>
      </c>
      <c r="I183" s="5">
        <v>34.920896057897238</v>
      </c>
      <c r="J183" s="6">
        <v>3913</v>
      </c>
      <c r="K183" s="5">
        <f t="shared" si="5"/>
        <v>136645.4662745519</v>
      </c>
      <c r="L183" s="7">
        <v>0.54186299999999998</v>
      </c>
      <c r="M183" s="5">
        <f t="shared" si="4"/>
        <v>74043.122291927517</v>
      </c>
    </row>
    <row r="184" spans="2:13" x14ac:dyDescent="0.25">
      <c r="B184" s="3">
        <v>8645</v>
      </c>
      <c r="C184" s="8">
        <v>43669</v>
      </c>
      <c r="D184" s="4" t="s">
        <v>44</v>
      </c>
      <c r="E184" s="3">
        <v>251426</v>
      </c>
      <c r="F184" s="4" t="s">
        <v>243</v>
      </c>
      <c r="G184" s="3">
        <v>6843</v>
      </c>
      <c r="H184" s="4" t="s">
        <v>46</v>
      </c>
      <c r="I184" s="5">
        <v>11.192766155642586</v>
      </c>
      <c r="J184" s="6">
        <v>12195</v>
      </c>
      <c r="K184" s="5">
        <f t="shared" si="5"/>
        <v>136495.78326806132</v>
      </c>
      <c r="L184" s="7">
        <v>0.63314999999999999</v>
      </c>
      <c r="M184" s="5">
        <f t="shared" si="4"/>
        <v>86422.305176173031</v>
      </c>
    </row>
    <row r="185" spans="2:13" x14ac:dyDescent="0.25">
      <c r="B185" s="3">
        <v>8645</v>
      </c>
      <c r="C185" s="8">
        <v>43632</v>
      </c>
      <c r="D185" s="4" t="s">
        <v>44</v>
      </c>
      <c r="E185" s="3">
        <v>252618</v>
      </c>
      <c r="F185" s="4" t="s">
        <v>244</v>
      </c>
      <c r="G185" s="3">
        <v>6843</v>
      </c>
      <c r="H185" s="4" t="s">
        <v>46</v>
      </c>
      <c r="I185" s="5">
        <v>3.411023498263694</v>
      </c>
      <c r="J185" s="6">
        <v>39998</v>
      </c>
      <c r="K185" s="5">
        <f t="shared" si="5"/>
        <v>136434.11788355123</v>
      </c>
      <c r="L185" s="7">
        <v>0.58949099999999999</v>
      </c>
      <c r="M185" s="5">
        <f t="shared" si="4"/>
        <v>80426.684585292489</v>
      </c>
    </row>
    <row r="186" spans="2:13" x14ac:dyDescent="0.25">
      <c r="B186" s="3">
        <v>8688</v>
      </c>
      <c r="C186" s="8">
        <v>43938</v>
      </c>
      <c r="D186" s="4" t="s">
        <v>221</v>
      </c>
      <c r="E186" s="3">
        <v>602502</v>
      </c>
      <c r="F186" s="4" t="s">
        <v>245</v>
      </c>
      <c r="G186" s="3">
        <v>6800</v>
      </c>
      <c r="H186" s="4" t="s">
        <v>16</v>
      </c>
      <c r="I186" s="5">
        <v>28.00377735493954</v>
      </c>
      <c r="J186" s="6">
        <v>4824</v>
      </c>
      <c r="K186" s="5">
        <f t="shared" si="5"/>
        <v>135090.22196022834</v>
      </c>
      <c r="L186" s="7">
        <v>0.32167799999999996</v>
      </c>
      <c r="M186" s="5">
        <f t="shared" si="4"/>
        <v>43455.552419722328</v>
      </c>
    </row>
    <row r="187" spans="2:13" x14ac:dyDescent="0.25">
      <c r="B187" s="3">
        <v>8787</v>
      </c>
      <c r="C187" s="8">
        <v>43672</v>
      </c>
      <c r="D187" s="4" t="s">
        <v>63</v>
      </c>
      <c r="E187" s="3">
        <v>506706</v>
      </c>
      <c r="F187" s="4" t="s">
        <v>246</v>
      </c>
      <c r="G187" s="3">
        <v>6801</v>
      </c>
      <c r="H187" s="4" t="s">
        <v>38</v>
      </c>
      <c r="I187" s="5">
        <v>7.459216552455743</v>
      </c>
      <c r="J187" s="6">
        <v>18023</v>
      </c>
      <c r="K187" s="5">
        <f t="shared" si="5"/>
        <v>134437.45992490987</v>
      </c>
      <c r="L187" s="7">
        <v>0.107352</v>
      </c>
      <c r="M187" s="5">
        <f t="shared" si="4"/>
        <v>14432.130197858925</v>
      </c>
    </row>
    <row r="188" spans="2:13" x14ac:dyDescent="0.25">
      <c r="B188" s="3">
        <v>8613</v>
      </c>
      <c r="C188" s="8">
        <v>43921</v>
      </c>
      <c r="D188" s="4" t="s">
        <v>240</v>
      </c>
      <c r="E188" s="3">
        <v>608625</v>
      </c>
      <c r="F188" s="4" t="s">
        <v>247</v>
      </c>
      <c r="G188" s="3">
        <v>6830</v>
      </c>
      <c r="H188" s="4" t="s">
        <v>242</v>
      </c>
      <c r="I188" s="5">
        <v>28.070305693486258</v>
      </c>
      <c r="J188" s="6">
        <v>4778</v>
      </c>
      <c r="K188" s="5">
        <f t="shared" si="5"/>
        <v>134119.92060347734</v>
      </c>
      <c r="L188" s="7">
        <v>0.55055699999999996</v>
      </c>
      <c r="M188" s="5">
        <f t="shared" si="4"/>
        <v>73840.661127688669</v>
      </c>
    </row>
    <row r="189" spans="2:13" x14ac:dyDescent="0.25">
      <c r="B189" s="3">
        <v>8668</v>
      </c>
      <c r="C189" s="8">
        <v>43653</v>
      </c>
      <c r="D189" s="4" t="s">
        <v>72</v>
      </c>
      <c r="E189" s="3">
        <v>619026</v>
      </c>
      <c r="F189" s="4" t="s">
        <v>248</v>
      </c>
      <c r="G189" s="3">
        <v>6838</v>
      </c>
      <c r="H189" s="4" t="s">
        <v>74</v>
      </c>
      <c r="I189" s="5">
        <v>606.45854331065766</v>
      </c>
      <c r="J189" s="6">
        <v>220</v>
      </c>
      <c r="K189" s="5">
        <f t="shared" si="5"/>
        <v>133420.8795283447</v>
      </c>
      <c r="L189" s="7">
        <v>0.13967099999999999</v>
      </c>
      <c r="M189" s="5">
        <f t="shared" si="4"/>
        <v>18635.027664603429</v>
      </c>
    </row>
    <row r="190" spans="2:13" x14ac:dyDescent="0.25">
      <c r="B190" s="3">
        <v>8973</v>
      </c>
      <c r="C190" s="8">
        <v>43781</v>
      </c>
      <c r="D190" s="4" t="s">
        <v>115</v>
      </c>
      <c r="E190" s="3">
        <v>620698</v>
      </c>
      <c r="F190" s="4" t="s">
        <v>249</v>
      </c>
      <c r="G190" s="3">
        <v>6799</v>
      </c>
      <c r="H190" s="4" t="s">
        <v>19</v>
      </c>
      <c r="I190" s="5">
        <v>28.153029684216758</v>
      </c>
      <c r="J190" s="6">
        <v>4730</v>
      </c>
      <c r="K190" s="5">
        <f t="shared" si="5"/>
        <v>133163.83040634525</v>
      </c>
      <c r="L190" s="7">
        <v>0.197883</v>
      </c>
      <c r="M190" s="5">
        <f t="shared" si="4"/>
        <v>26350.858252298818</v>
      </c>
    </row>
    <row r="191" spans="2:13" x14ac:dyDescent="0.25">
      <c r="B191" s="3">
        <v>8645</v>
      </c>
      <c r="C191" s="8">
        <v>43897</v>
      </c>
      <c r="D191" s="4" t="s">
        <v>44</v>
      </c>
      <c r="E191" s="3">
        <v>295011</v>
      </c>
      <c r="F191" s="4" t="s">
        <v>250</v>
      </c>
      <c r="G191" s="3">
        <v>6843</v>
      </c>
      <c r="H191" s="4" t="s">
        <v>46</v>
      </c>
      <c r="I191" s="5">
        <v>27.502134646962237</v>
      </c>
      <c r="J191" s="6">
        <v>4817</v>
      </c>
      <c r="K191" s="5">
        <f t="shared" si="5"/>
        <v>132477.78259441711</v>
      </c>
      <c r="L191" s="7">
        <v>0.50028299999999992</v>
      </c>
      <c r="M191" s="5">
        <f t="shared" si="4"/>
        <v>66276.382509682764</v>
      </c>
    </row>
    <row r="192" spans="2:13" x14ac:dyDescent="0.25">
      <c r="B192" s="3">
        <v>8645</v>
      </c>
      <c r="C192" s="8">
        <v>43952</v>
      </c>
      <c r="D192" s="4" t="s">
        <v>44</v>
      </c>
      <c r="E192" s="3">
        <v>252679</v>
      </c>
      <c r="F192" s="4" t="s">
        <v>251</v>
      </c>
      <c r="G192" s="3">
        <v>6843</v>
      </c>
      <c r="H192" s="4" t="s">
        <v>46</v>
      </c>
      <c r="I192" s="5">
        <v>6.8388404298379628</v>
      </c>
      <c r="J192" s="6">
        <v>19146</v>
      </c>
      <c r="K192" s="5">
        <f t="shared" si="5"/>
        <v>130936.43886967763</v>
      </c>
      <c r="L192" s="7">
        <v>0.71952299999999991</v>
      </c>
      <c r="M192" s="5">
        <f t="shared" si="4"/>
        <v>94211.77930482704</v>
      </c>
    </row>
    <row r="193" spans="2:13" x14ac:dyDescent="0.25">
      <c r="B193" s="3">
        <v>8645</v>
      </c>
      <c r="C193" s="8">
        <v>43625</v>
      </c>
      <c r="D193" s="4" t="s">
        <v>44</v>
      </c>
      <c r="E193" s="3">
        <v>251427</v>
      </c>
      <c r="F193" s="4" t="s">
        <v>252</v>
      </c>
      <c r="G193" s="3">
        <v>6843</v>
      </c>
      <c r="H193" s="4" t="s">
        <v>46</v>
      </c>
      <c r="I193" s="5">
        <v>19.752060624784196</v>
      </c>
      <c r="J193" s="6">
        <v>6603</v>
      </c>
      <c r="K193" s="5">
        <f t="shared" si="5"/>
        <v>130422.85630545004</v>
      </c>
      <c r="L193" s="7">
        <v>0.71460899999999994</v>
      </c>
      <c r="M193" s="5">
        <f t="shared" si="4"/>
        <v>93201.346921581338</v>
      </c>
    </row>
    <row r="194" spans="2:13" x14ac:dyDescent="0.25">
      <c r="B194" s="3">
        <v>8599</v>
      </c>
      <c r="C194" s="8">
        <v>43722</v>
      </c>
      <c r="D194" s="4" t="s">
        <v>253</v>
      </c>
      <c r="E194" s="3">
        <v>216414</v>
      </c>
      <c r="F194" s="4" t="s">
        <v>254</v>
      </c>
      <c r="G194" s="3">
        <v>6848</v>
      </c>
      <c r="H194" s="4" t="s">
        <v>255</v>
      </c>
      <c r="I194" s="5">
        <v>25.933478671468588</v>
      </c>
      <c r="J194" s="6">
        <v>4998</v>
      </c>
      <c r="K194" s="5">
        <f t="shared" si="5"/>
        <v>129615.5264</v>
      </c>
      <c r="L194" s="7">
        <v>0.35494199999999998</v>
      </c>
      <c r="M194" s="5">
        <f t="shared" si="4"/>
        <v>46005.994171468796</v>
      </c>
    </row>
    <row r="195" spans="2:13" x14ac:dyDescent="0.25">
      <c r="B195" s="3">
        <v>8600</v>
      </c>
      <c r="C195" s="8">
        <v>43638</v>
      </c>
      <c r="D195" s="4" t="s">
        <v>39</v>
      </c>
      <c r="E195" s="3">
        <v>192875</v>
      </c>
      <c r="F195" s="4" t="s">
        <v>256</v>
      </c>
      <c r="G195" s="3">
        <v>6841</v>
      </c>
      <c r="H195" s="4" t="s">
        <v>41</v>
      </c>
      <c r="I195" s="5">
        <v>661.1814434044295</v>
      </c>
      <c r="J195" s="6">
        <v>195</v>
      </c>
      <c r="K195" s="5">
        <f t="shared" si="5"/>
        <v>128930.38146386376</v>
      </c>
      <c r="L195" s="7">
        <v>0.41958000000000001</v>
      </c>
      <c r="M195" s="5">
        <f t="shared" si="4"/>
        <v>54096.609454607955</v>
      </c>
    </row>
    <row r="196" spans="2:13" x14ac:dyDescent="0.25">
      <c r="B196" s="3">
        <v>9085</v>
      </c>
      <c r="C196" s="8">
        <v>43642</v>
      </c>
      <c r="D196" s="4" t="s">
        <v>77</v>
      </c>
      <c r="E196" s="3">
        <v>626547</v>
      </c>
      <c r="F196" s="4" t="s">
        <v>257</v>
      </c>
      <c r="G196" s="3">
        <v>6828</v>
      </c>
      <c r="H196" s="4" t="s">
        <v>79</v>
      </c>
      <c r="I196" s="5">
        <v>29.433294473765194</v>
      </c>
      <c r="J196" s="6">
        <v>4354</v>
      </c>
      <c r="K196" s="5">
        <f t="shared" si="5"/>
        <v>128152.56413877365</v>
      </c>
      <c r="L196" s="7">
        <v>0.15743699999999999</v>
      </c>
      <c r="M196" s="5">
        <f t="shared" ref="M196:M259" si="6">K196*L196</f>
        <v>20175.955240316107</v>
      </c>
    </row>
    <row r="197" spans="2:13" x14ac:dyDescent="0.25">
      <c r="B197" s="3">
        <v>9094</v>
      </c>
      <c r="C197" s="8">
        <v>43687</v>
      </c>
      <c r="D197" s="4" t="s">
        <v>59</v>
      </c>
      <c r="E197" s="3">
        <v>620803</v>
      </c>
      <c r="F197" s="4" t="s">
        <v>258</v>
      </c>
      <c r="G197" s="3">
        <v>6807</v>
      </c>
      <c r="H197" s="4" t="s">
        <v>12</v>
      </c>
      <c r="I197" s="5">
        <v>21.720803841611311</v>
      </c>
      <c r="J197" s="6">
        <v>5859</v>
      </c>
      <c r="K197" s="5">
        <f t="shared" ref="K197:K260" si="7">I197*J197</f>
        <v>127262.18970800067</v>
      </c>
      <c r="L197" s="7">
        <v>0.23530499999999999</v>
      </c>
      <c r="M197" s="5">
        <f t="shared" si="6"/>
        <v>29945.429549241097</v>
      </c>
    </row>
    <row r="198" spans="2:13" x14ac:dyDescent="0.25">
      <c r="B198" s="3">
        <v>8599</v>
      </c>
      <c r="C198" s="8">
        <v>43778</v>
      </c>
      <c r="D198" s="4" t="s">
        <v>253</v>
      </c>
      <c r="E198" s="3">
        <v>216413</v>
      </c>
      <c r="F198" s="4" t="s">
        <v>259</v>
      </c>
      <c r="G198" s="3">
        <v>6848</v>
      </c>
      <c r="H198" s="4" t="s">
        <v>255</v>
      </c>
      <c r="I198" s="5">
        <v>15.480695432667954</v>
      </c>
      <c r="J198" s="6">
        <v>8192</v>
      </c>
      <c r="K198" s="5">
        <f t="shared" si="7"/>
        <v>126817.85698441588</v>
      </c>
      <c r="L198" s="7">
        <v>0.29994300000000002</v>
      </c>
      <c r="M198" s="5">
        <f t="shared" si="6"/>
        <v>38038.128477476654</v>
      </c>
    </row>
    <row r="199" spans="2:13" x14ac:dyDescent="0.25">
      <c r="B199" s="3">
        <v>9033</v>
      </c>
      <c r="C199" s="8">
        <v>43858</v>
      </c>
      <c r="D199" s="4" t="s">
        <v>260</v>
      </c>
      <c r="E199" s="3">
        <v>609237</v>
      </c>
      <c r="F199" s="4" t="s">
        <v>261</v>
      </c>
      <c r="G199" s="3">
        <v>6798</v>
      </c>
      <c r="H199" s="4" t="s">
        <v>24</v>
      </c>
      <c r="I199" s="5">
        <v>21.28174014785592</v>
      </c>
      <c r="J199" s="6">
        <v>5931</v>
      </c>
      <c r="K199" s="5">
        <f t="shared" si="7"/>
        <v>126222.00081693346</v>
      </c>
      <c r="L199" s="7">
        <v>0.463806</v>
      </c>
      <c r="M199" s="5">
        <f t="shared" si="6"/>
        <v>58542.521310898643</v>
      </c>
    </row>
    <row r="200" spans="2:13" x14ac:dyDescent="0.25">
      <c r="B200" s="3">
        <v>8645</v>
      </c>
      <c r="C200" s="8">
        <v>43926</v>
      </c>
      <c r="D200" s="4" t="s">
        <v>44</v>
      </c>
      <c r="E200" s="3">
        <v>251397</v>
      </c>
      <c r="F200" s="4" t="s">
        <v>262</v>
      </c>
      <c r="G200" s="3">
        <v>6843</v>
      </c>
      <c r="H200" s="4" t="s">
        <v>46</v>
      </c>
      <c r="I200" s="5">
        <v>9.7563797315783525</v>
      </c>
      <c r="J200" s="6">
        <v>12909</v>
      </c>
      <c r="K200" s="5">
        <f t="shared" si="7"/>
        <v>125945.10595494496</v>
      </c>
      <c r="L200" s="7">
        <v>0.93970799999999988</v>
      </c>
      <c r="M200" s="5">
        <f t="shared" si="6"/>
        <v>118351.62362670941</v>
      </c>
    </row>
    <row r="201" spans="2:13" x14ac:dyDescent="0.25">
      <c r="B201" s="3">
        <v>8613</v>
      </c>
      <c r="C201" s="8">
        <v>43800</v>
      </c>
      <c r="D201" s="4" t="s">
        <v>240</v>
      </c>
      <c r="E201" s="3">
        <v>608626</v>
      </c>
      <c r="F201" s="4" t="s">
        <v>263</v>
      </c>
      <c r="G201" s="3">
        <v>6830</v>
      </c>
      <c r="H201" s="4" t="s">
        <v>242</v>
      </c>
      <c r="I201" s="5">
        <v>28.022636176933119</v>
      </c>
      <c r="J201" s="6">
        <v>4489</v>
      </c>
      <c r="K201" s="5">
        <f t="shared" si="7"/>
        <v>125793.61379825277</v>
      </c>
      <c r="L201" s="7">
        <v>0.54772199999999993</v>
      </c>
      <c r="M201" s="5">
        <f t="shared" si="6"/>
        <v>68899.929736806604</v>
      </c>
    </row>
    <row r="202" spans="2:13" x14ac:dyDescent="0.25">
      <c r="B202" s="3">
        <v>9039</v>
      </c>
      <c r="C202" s="8">
        <v>43621</v>
      </c>
      <c r="D202" s="4" t="s">
        <v>20</v>
      </c>
      <c r="E202" s="3">
        <v>598864</v>
      </c>
      <c r="F202" s="4" t="s">
        <v>264</v>
      </c>
      <c r="G202" s="3">
        <v>6800</v>
      </c>
      <c r="H202" s="4" t="s">
        <v>16</v>
      </c>
      <c r="I202" s="5">
        <v>12.438231411688761</v>
      </c>
      <c r="J202" s="6">
        <v>10069</v>
      </c>
      <c r="K202" s="5">
        <f t="shared" si="7"/>
        <v>125240.55208429413</v>
      </c>
      <c r="L202" s="7">
        <v>0.39141900000000002</v>
      </c>
      <c r="M202" s="5">
        <f t="shared" si="6"/>
        <v>49021.531656282328</v>
      </c>
    </row>
    <row r="203" spans="2:13" x14ac:dyDescent="0.25">
      <c r="B203" s="3">
        <v>8624</v>
      </c>
      <c r="C203" s="8">
        <v>43711</v>
      </c>
      <c r="D203" s="4" t="s">
        <v>178</v>
      </c>
      <c r="E203" s="3">
        <v>459371</v>
      </c>
      <c r="F203" s="4" t="s">
        <v>265</v>
      </c>
      <c r="G203" s="3">
        <v>6850</v>
      </c>
      <c r="H203" s="4" t="s">
        <v>180</v>
      </c>
      <c r="I203" s="5">
        <v>38.792127382274359</v>
      </c>
      <c r="J203" s="6">
        <v>3214</v>
      </c>
      <c r="K203" s="5">
        <f t="shared" si="7"/>
        <v>124677.89740662978</v>
      </c>
      <c r="L203" s="7">
        <v>0.5688899999999999</v>
      </c>
      <c r="M203" s="5">
        <f t="shared" si="6"/>
        <v>70928.009055657603</v>
      </c>
    </row>
    <row r="204" spans="2:13" x14ac:dyDescent="0.25">
      <c r="B204" s="3">
        <v>9039</v>
      </c>
      <c r="C204" s="8">
        <v>43937</v>
      </c>
      <c r="D204" s="4" t="s">
        <v>20</v>
      </c>
      <c r="E204" s="3">
        <v>535414</v>
      </c>
      <c r="F204" s="4" t="s">
        <v>266</v>
      </c>
      <c r="G204" s="3">
        <v>6799</v>
      </c>
      <c r="H204" s="4" t="s">
        <v>19</v>
      </c>
      <c r="I204" s="5">
        <v>7.1127414130102471</v>
      </c>
      <c r="J204" s="6">
        <v>17466</v>
      </c>
      <c r="K204" s="5">
        <f t="shared" si="7"/>
        <v>124231.14151963698</v>
      </c>
      <c r="L204" s="7">
        <v>0.53827199999999997</v>
      </c>
      <c r="M204" s="5">
        <f t="shared" si="6"/>
        <v>66870.145008058025</v>
      </c>
    </row>
    <row r="205" spans="2:13" x14ac:dyDescent="0.25">
      <c r="B205" s="3">
        <v>8645</v>
      </c>
      <c r="C205" s="8">
        <v>43758</v>
      </c>
      <c r="D205" s="4" t="s">
        <v>44</v>
      </c>
      <c r="E205" s="3">
        <v>251395</v>
      </c>
      <c r="F205" s="4" t="s">
        <v>267</v>
      </c>
      <c r="G205" s="3">
        <v>6843</v>
      </c>
      <c r="H205" s="4" t="s">
        <v>46</v>
      </c>
      <c r="I205" s="5">
        <v>7.1234356239752126</v>
      </c>
      <c r="J205" s="6">
        <v>17412</v>
      </c>
      <c r="K205" s="5">
        <f t="shared" si="7"/>
        <v>124033.26108465641</v>
      </c>
      <c r="L205" s="7">
        <v>0.6365519999999999</v>
      </c>
      <c r="M205" s="5">
        <f t="shared" si="6"/>
        <v>78953.620409960189</v>
      </c>
    </row>
    <row r="206" spans="2:13" x14ac:dyDescent="0.25">
      <c r="B206" s="3">
        <v>8645</v>
      </c>
      <c r="C206" s="8">
        <v>43729</v>
      </c>
      <c r="D206" s="4" t="s">
        <v>44</v>
      </c>
      <c r="E206" s="3">
        <v>251421</v>
      </c>
      <c r="F206" s="4" t="s">
        <v>268</v>
      </c>
      <c r="G206" s="3">
        <v>6843</v>
      </c>
      <c r="H206" s="4" t="s">
        <v>46</v>
      </c>
      <c r="I206" s="5">
        <v>9.8083375890337319</v>
      </c>
      <c r="J206" s="6">
        <v>12500</v>
      </c>
      <c r="K206" s="5">
        <f t="shared" si="7"/>
        <v>122604.21986292164</v>
      </c>
      <c r="L206" s="7">
        <v>0.95123699999999989</v>
      </c>
      <c r="M206" s="5">
        <f t="shared" si="6"/>
        <v>116625.67028974598</v>
      </c>
    </row>
    <row r="207" spans="2:13" x14ac:dyDescent="0.25">
      <c r="B207" s="3">
        <v>9151</v>
      </c>
      <c r="C207" s="8">
        <v>43809</v>
      </c>
      <c r="D207" s="4" t="s">
        <v>228</v>
      </c>
      <c r="E207" s="3">
        <v>620321</v>
      </c>
      <c r="F207" s="4" t="s">
        <v>269</v>
      </c>
      <c r="G207" s="3">
        <v>6829</v>
      </c>
      <c r="H207" s="4" t="s">
        <v>230</v>
      </c>
      <c r="I207" s="5">
        <v>26.562144765568938</v>
      </c>
      <c r="J207" s="6">
        <v>4584</v>
      </c>
      <c r="K207" s="5">
        <f t="shared" si="7"/>
        <v>121760.87160536801</v>
      </c>
      <c r="L207" s="7">
        <v>0.44433899999999998</v>
      </c>
      <c r="M207" s="5">
        <f t="shared" si="6"/>
        <v>54103.103928257617</v>
      </c>
    </row>
    <row r="208" spans="2:13" x14ac:dyDescent="0.25">
      <c r="B208" s="3">
        <v>8849</v>
      </c>
      <c r="C208" s="8">
        <v>43880</v>
      </c>
      <c r="D208" s="4" t="s">
        <v>25</v>
      </c>
      <c r="E208" s="3">
        <v>590460</v>
      </c>
      <c r="F208" s="4" t="s">
        <v>270</v>
      </c>
      <c r="G208" s="3">
        <v>6858</v>
      </c>
      <c r="H208" s="4" t="s">
        <v>27</v>
      </c>
      <c r="I208" s="5">
        <v>63.930191584607641</v>
      </c>
      <c r="J208" s="6">
        <v>1902</v>
      </c>
      <c r="K208" s="5">
        <f t="shared" si="7"/>
        <v>121595.22439392374</v>
      </c>
      <c r="L208" s="7">
        <v>0.49196699999999993</v>
      </c>
      <c r="M208" s="5">
        <f t="shared" si="6"/>
        <v>59820.837759405469</v>
      </c>
    </row>
    <row r="209" spans="2:13" x14ac:dyDescent="0.25">
      <c r="B209" s="3">
        <v>8716</v>
      </c>
      <c r="C209" s="8">
        <v>43948</v>
      </c>
      <c r="D209" s="4" t="s">
        <v>67</v>
      </c>
      <c r="E209" s="3">
        <v>538073</v>
      </c>
      <c r="F209" s="4" t="s">
        <v>271</v>
      </c>
      <c r="G209" s="3">
        <v>6817</v>
      </c>
      <c r="H209" s="4" t="s">
        <v>30</v>
      </c>
      <c r="I209" s="5">
        <v>87.666657796656239</v>
      </c>
      <c r="J209" s="6">
        <v>1386</v>
      </c>
      <c r="K209" s="5">
        <f t="shared" si="7"/>
        <v>121505.98770616554</v>
      </c>
      <c r="L209" s="7">
        <v>0.282555</v>
      </c>
      <c r="M209" s="5">
        <f t="shared" si="6"/>
        <v>34332.124356315602</v>
      </c>
    </row>
    <row r="210" spans="2:13" x14ac:dyDescent="0.25">
      <c r="B210" s="3">
        <v>8947</v>
      </c>
      <c r="C210" s="8">
        <v>43961</v>
      </c>
      <c r="D210" s="4" t="s">
        <v>17</v>
      </c>
      <c r="E210" s="3">
        <v>493131</v>
      </c>
      <c r="F210" s="4" t="s">
        <v>272</v>
      </c>
      <c r="G210" s="3">
        <v>6800</v>
      </c>
      <c r="H210" s="4" t="s">
        <v>16</v>
      </c>
      <c r="I210" s="5">
        <v>35.754201005619642</v>
      </c>
      <c r="J210" s="6">
        <v>3381</v>
      </c>
      <c r="K210" s="5">
        <f t="shared" si="7"/>
        <v>120884.95360000001</v>
      </c>
      <c r="L210" s="7">
        <v>0.286524</v>
      </c>
      <c r="M210" s="5">
        <f t="shared" si="6"/>
        <v>34636.440445286404</v>
      </c>
    </row>
    <row r="211" spans="2:13" x14ac:dyDescent="0.25">
      <c r="B211" s="3">
        <v>9082</v>
      </c>
      <c r="C211" s="8">
        <v>43795</v>
      </c>
      <c r="D211" s="4" t="s">
        <v>36</v>
      </c>
      <c r="E211" s="3">
        <v>607999</v>
      </c>
      <c r="F211" s="4" t="s">
        <v>273</v>
      </c>
      <c r="G211" s="3">
        <v>6860</v>
      </c>
      <c r="H211" s="4" t="s">
        <v>163</v>
      </c>
      <c r="I211" s="5">
        <v>3.8493717340738836</v>
      </c>
      <c r="J211" s="6">
        <v>31371</v>
      </c>
      <c r="K211" s="5">
        <f t="shared" si="7"/>
        <v>120758.6406696318</v>
      </c>
      <c r="L211" s="7">
        <v>0.24607800000000002</v>
      </c>
      <c r="M211" s="5">
        <f t="shared" si="6"/>
        <v>29716.044778701656</v>
      </c>
    </row>
    <row r="212" spans="2:13" x14ac:dyDescent="0.25">
      <c r="B212" s="3">
        <v>10547</v>
      </c>
      <c r="C212" s="8">
        <v>43795</v>
      </c>
      <c r="D212" s="4" t="s">
        <v>234</v>
      </c>
      <c r="E212" s="3">
        <v>537136</v>
      </c>
      <c r="F212" s="4" t="s">
        <v>274</v>
      </c>
      <c r="G212" s="3">
        <v>6840</v>
      </c>
      <c r="H212" s="4" t="s">
        <v>236</v>
      </c>
      <c r="I212" s="5">
        <v>16.044477795822367</v>
      </c>
      <c r="J212" s="6">
        <v>7499</v>
      </c>
      <c r="K212" s="5">
        <f t="shared" si="7"/>
        <v>120317.53899087192</v>
      </c>
      <c r="L212" s="7">
        <v>0.33963299999999996</v>
      </c>
      <c r="M212" s="5">
        <f t="shared" si="6"/>
        <v>40863.806720086803</v>
      </c>
    </row>
    <row r="213" spans="2:13" x14ac:dyDescent="0.25">
      <c r="B213" s="3">
        <v>8645</v>
      </c>
      <c r="C213" s="8">
        <v>43932</v>
      </c>
      <c r="D213" s="4" t="s">
        <v>44</v>
      </c>
      <c r="E213" s="3">
        <v>251423</v>
      </c>
      <c r="F213" s="4" t="s">
        <v>275</v>
      </c>
      <c r="G213" s="3">
        <v>6843</v>
      </c>
      <c r="H213" s="4" t="s">
        <v>46</v>
      </c>
      <c r="I213" s="5">
        <v>17.512375673269954</v>
      </c>
      <c r="J213" s="6">
        <v>6819</v>
      </c>
      <c r="K213" s="5">
        <f t="shared" si="7"/>
        <v>119416.88971602781</v>
      </c>
      <c r="L213" s="7">
        <v>0.78170399999999995</v>
      </c>
      <c r="M213" s="5">
        <f t="shared" si="6"/>
        <v>93348.660358577807</v>
      </c>
    </row>
    <row r="214" spans="2:13" x14ac:dyDescent="0.25">
      <c r="B214" s="3">
        <v>8613</v>
      </c>
      <c r="C214" s="8">
        <v>43810</v>
      </c>
      <c r="D214" s="4" t="s">
        <v>240</v>
      </c>
      <c r="E214" s="3">
        <v>608627</v>
      </c>
      <c r="F214" s="4" t="s">
        <v>276</v>
      </c>
      <c r="G214" s="3">
        <v>6830</v>
      </c>
      <c r="H214" s="4" t="s">
        <v>242</v>
      </c>
      <c r="I214" s="5">
        <v>35.014778423118599</v>
      </c>
      <c r="J214" s="6">
        <v>3378</v>
      </c>
      <c r="K214" s="5">
        <f t="shared" si="7"/>
        <v>118279.92151329463</v>
      </c>
      <c r="L214" s="7">
        <v>0.54469800000000002</v>
      </c>
      <c r="M214" s="5">
        <f t="shared" si="6"/>
        <v>64426.836688448559</v>
      </c>
    </row>
    <row r="215" spans="2:13" x14ac:dyDescent="0.25">
      <c r="B215" s="3">
        <v>8718</v>
      </c>
      <c r="C215" s="8">
        <v>43742</v>
      </c>
      <c r="D215" s="4" t="s">
        <v>86</v>
      </c>
      <c r="E215" s="3">
        <v>594001</v>
      </c>
      <c r="F215" s="4" t="s">
        <v>277</v>
      </c>
      <c r="G215" s="3">
        <v>6828</v>
      </c>
      <c r="H215" s="4" t="s">
        <v>79</v>
      </c>
      <c r="I215" s="5">
        <v>48.509416293829993</v>
      </c>
      <c r="J215" s="6">
        <v>2421</v>
      </c>
      <c r="K215" s="5">
        <f t="shared" si="7"/>
        <v>117441.29684736242</v>
      </c>
      <c r="L215" s="7">
        <v>0.22547699999999998</v>
      </c>
      <c r="M215" s="5">
        <f t="shared" si="6"/>
        <v>26480.311289252735</v>
      </c>
    </row>
    <row r="216" spans="2:13" x14ac:dyDescent="0.25">
      <c r="B216" s="3">
        <v>8947</v>
      </c>
      <c r="C216" s="8">
        <v>43801</v>
      </c>
      <c r="D216" s="4" t="s">
        <v>17</v>
      </c>
      <c r="E216" s="3">
        <v>539551</v>
      </c>
      <c r="F216" s="4" t="s">
        <v>278</v>
      </c>
      <c r="G216" s="3">
        <v>6808</v>
      </c>
      <c r="H216" s="4" t="s">
        <v>100</v>
      </c>
      <c r="I216" s="5">
        <v>16.145320879014196</v>
      </c>
      <c r="J216" s="6">
        <v>7210</v>
      </c>
      <c r="K216" s="5">
        <f t="shared" si="7"/>
        <v>116407.76353769236</v>
      </c>
      <c r="L216" s="7">
        <v>0.403893</v>
      </c>
      <c r="M216" s="5">
        <f t="shared" si="6"/>
        <v>47016.280838529179</v>
      </c>
    </row>
    <row r="217" spans="2:13" x14ac:dyDescent="0.25">
      <c r="B217" s="3">
        <v>9094</v>
      </c>
      <c r="C217" s="8">
        <v>43722</v>
      </c>
      <c r="D217" s="4" t="s">
        <v>59</v>
      </c>
      <c r="E217" s="3">
        <v>609176</v>
      </c>
      <c r="F217" s="4" t="s">
        <v>279</v>
      </c>
      <c r="G217" s="3">
        <v>6812</v>
      </c>
      <c r="H217" s="4" t="s">
        <v>61</v>
      </c>
      <c r="I217" s="5">
        <v>1.0575874949000914</v>
      </c>
      <c r="J217" s="6">
        <v>109046</v>
      </c>
      <c r="K217" s="5">
        <f t="shared" si="7"/>
        <v>115325.68596887536</v>
      </c>
      <c r="L217" s="7">
        <v>0.99092699999999989</v>
      </c>
      <c r="M217" s="5">
        <f t="shared" si="6"/>
        <v>114279.33602007975</v>
      </c>
    </row>
    <row r="218" spans="2:13" x14ac:dyDescent="0.25">
      <c r="B218" s="3">
        <v>8831</v>
      </c>
      <c r="C218" s="8">
        <v>43909</v>
      </c>
      <c r="D218" s="4" t="s">
        <v>14</v>
      </c>
      <c r="E218" s="3">
        <v>606264</v>
      </c>
      <c r="F218" s="4" t="s">
        <v>280</v>
      </c>
      <c r="G218" s="3">
        <v>6797</v>
      </c>
      <c r="H218" s="4" t="s">
        <v>95</v>
      </c>
      <c r="I218" s="5">
        <v>104.32160949486178</v>
      </c>
      <c r="J218" s="6">
        <v>1105</v>
      </c>
      <c r="K218" s="5">
        <f t="shared" si="7"/>
        <v>115275.37849182227</v>
      </c>
      <c r="L218" s="7">
        <v>0.44074799999999997</v>
      </c>
      <c r="M218" s="5">
        <f t="shared" si="6"/>
        <v>50807.392519513676</v>
      </c>
    </row>
    <row r="219" spans="2:13" x14ac:dyDescent="0.25">
      <c r="B219" s="3">
        <v>8645</v>
      </c>
      <c r="C219" s="8">
        <v>43614</v>
      </c>
      <c r="D219" s="4" t="s">
        <v>44</v>
      </c>
      <c r="E219" s="3">
        <v>565903</v>
      </c>
      <c r="F219" s="4" t="s">
        <v>281</v>
      </c>
      <c r="G219" s="3">
        <v>6843</v>
      </c>
      <c r="H219" s="4" t="s">
        <v>46</v>
      </c>
      <c r="I219" s="5">
        <v>5.6858848717655102</v>
      </c>
      <c r="J219" s="6">
        <v>20172</v>
      </c>
      <c r="K219" s="5">
        <f t="shared" si="7"/>
        <v>114695.66963325387</v>
      </c>
      <c r="L219" s="7">
        <v>0.60914699999999988</v>
      </c>
      <c r="M219" s="5">
        <f t="shared" si="6"/>
        <v>69866.523070087685</v>
      </c>
    </row>
    <row r="220" spans="2:13" x14ac:dyDescent="0.25">
      <c r="B220" s="3">
        <v>8688</v>
      </c>
      <c r="C220" s="8">
        <v>43874</v>
      </c>
      <c r="D220" s="4" t="s">
        <v>221</v>
      </c>
      <c r="E220" s="3">
        <v>214528</v>
      </c>
      <c r="F220" s="4" t="s">
        <v>282</v>
      </c>
      <c r="G220" s="3">
        <v>6818</v>
      </c>
      <c r="H220" s="4" t="s">
        <v>35</v>
      </c>
      <c r="I220" s="5">
        <v>16.214352081604279</v>
      </c>
      <c r="J220" s="6">
        <v>7048</v>
      </c>
      <c r="K220" s="5">
        <f t="shared" si="7"/>
        <v>114278.75347114696</v>
      </c>
      <c r="L220" s="7">
        <v>0.25930799999999998</v>
      </c>
      <c r="M220" s="5">
        <f t="shared" si="6"/>
        <v>29633.395005096176</v>
      </c>
    </row>
    <row r="221" spans="2:13" x14ac:dyDescent="0.25">
      <c r="B221" s="3">
        <v>8896</v>
      </c>
      <c r="C221" s="8">
        <v>43617</v>
      </c>
      <c r="D221" s="4" t="s">
        <v>80</v>
      </c>
      <c r="E221" s="3">
        <v>626549</v>
      </c>
      <c r="F221" s="4" t="s">
        <v>283</v>
      </c>
      <c r="G221" s="3">
        <v>6841</v>
      </c>
      <c r="H221" s="4" t="s">
        <v>41</v>
      </c>
      <c r="I221" s="5">
        <v>177.50715346689137</v>
      </c>
      <c r="J221" s="6">
        <v>640</v>
      </c>
      <c r="K221" s="5">
        <f t="shared" si="7"/>
        <v>113604.57821881048</v>
      </c>
      <c r="L221" s="7">
        <v>0.22963499999999998</v>
      </c>
      <c r="M221" s="5">
        <f t="shared" si="6"/>
        <v>26087.587319276543</v>
      </c>
    </row>
    <row r="222" spans="2:13" x14ac:dyDescent="0.25">
      <c r="B222" s="3">
        <v>9082</v>
      </c>
      <c r="C222" s="8">
        <v>43815</v>
      </c>
      <c r="D222" s="4" t="s">
        <v>36</v>
      </c>
      <c r="E222" s="3">
        <v>608097</v>
      </c>
      <c r="F222" s="4" t="s">
        <v>284</v>
      </c>
      <c r="G222" s="3">
        <v>6863</v>
      </c>
      <c r="H222" s="4" t="s">
        <v>97</v>
      </c>
      <c r="I222" s="5">
        <v>1.7204025258644722</v>
      </c>
      <c r="J222" s="6">
        <v>64746</v>
      </c>
      <c r="K222" s="5">
        <f t="shared" si="7"/>
        <v>111389.18193962112</v>
      </c>
      <c r="L222" s="7">
        <v>0.17558099999999999</v>
      </c>
      <c r="M222" s="5">
        <f t="shared" si="6"/>
        <v>19557.823954140615</v>
      </c>
    </row>
    <row r="223" spans="2:13" x14ac:dyDescent="0.25">
      <c r="B223" s="3">
        <v>8645</v>
      </c>
      <c r="C223" s="8">
        <v>43786</v>
      </c>
      <c r="D223" s="4" t="s">
        <v>44</v>
      </c>
      <c r="E223" s="3">
        <v>253052</v>
      </c>
      <c r="F223" s="4" t="s">
        <v>285</v>
      </c>
      <c r="G223" s="3">
        <v>6843</v>
      </c>
      <c r="H223" s="4" t="s">
        <v>46</v>
      </c>
      <c r="I223" s="5">
        <v>6.8277773289400203</v>
      </c>
      <c r="J223" s="6">
        <v>16171</v>
      </c>
      <c r="K223" s="5">
        <f t="shared" si="7"/>
        <v>110411.98718628907</v>
      </c>
      <c r="L223" s="7">
        <v>0.720279</v>
      </c>
      <c r="M223" s="5">
        <f t="shared" si="6"/>
        <v>79527.435718553112</v>
      </c>
    </row>
    <row r="224" spans="2:13" x14ac:dyDescent="0.25">
      <c r="B224" s="3">
        <v>8645</v>
      </c>
      <c r="C224" s="8">
        <v>43780</v>
      </c>
      <c r="D224" s="4" t="s">
        <v>44</v>
      </c>
      <c r="E224" s="3">
        <v>565904</v>
      </c>
      <c r="F224" s="4" t="s">
        <v>286</v>
      </c>
      <c r="G224" s="3">
        <v>6843</v>
      </c>
      <c r="H224" s="4" t="s">
        <v>46</v>
      </c>
      <c r="I224" s="5">
        <v>3.0585389523674862</v>
      </c>
      <c r="J224" s="6">
        <v>35644</v>
      </c>
      <c r="K224" s="5">
        <f t="shared" si="7"/>
        <v>109018.56241818667</v>
      </c>
      <c r="L224" s="7">
        <v>0.53468099999999996</v>
      </c>
      <c r="M224" s="5">
        <f t="shared" si="6"/>
        <v>58290.153972318461</v>
      </c>
    </row>
    <row r="225" spans="2:13" x14ac:dyDescent="0.25">
      <c r="B225" s="3">
        <v>8613</v>
      </c>
      <c r="C225" s="8">
        <v>43698</v>
      </c>
      <c r="D225" s="4" t="s">
        <v>240</v>
      </c>
      <c r="E225" s="3">
        <v>210834</v>
      </c>
      <c r="F225" s="4" t="s">
        <v>287</v>
      </c>
      <c r="G225" s="3">
        <v>6830</v>
      </c>
      <c r="H225" s="4" t="s">
        <v>242</v>
      </c>
      <c r="I225" s="5">
        <v>28.494413971613483</v>
      </c>
      <c r="J225" s="6">
        <v>3820</v>
      </c>
      <c r="K225" s="5">
        <f t="shared" si="7"/>
        <v>108848.6613715635</v>
      </c>
      <c r="L225" s="7">
        <v>0.56208599999999997</v>
      </c>
      <c r="M225" s="5">
        <f t="shared" si="6"/>
        <v>61182.308675696637</v>
      </c>
    </row>
    <row r="226" spans="2:13" x14ac:dyDescent="0.25">
      <c r="B226" s="3">
        <v>7734</v>
      </c>
      <c r="C226" s="8">
        <v>43899</v>
      </c>
      <c r="D226" s="4" t="s">
        <v>196</v>
      </c>
      <c r="E226" s="3">
        <v>229835</v>
      </c>
      <c r="F226" s="4" t="s">
        <v>288</v>
      </c>
      <c r="G226" s="3">
        <v>6837</v>
      </c>
      <c r="H226" s="4" t="s">
        <v>52</v>
      </c>
      <c r="I226" s="5">
        <v>8.809852985998976</v>
      </c>
      <c r="J226" s="6">
        <v>12336</v>
      </c>
      <c r="K226" s="5">
        <f t="shared" si="7"/>
        <v>108678.34643528337</v>
      </c>
      <c r="L226" s="7">
        <v>0.99111599999999989</v>
      </c>
      <c r="M226" s="5">
        <f t="shared" si="6"/>
        <v>107712.8480055523</v>
      </c>
    </row>
    <row r="227" spans="2:13" x14ac:dyDescent="0.25">
      <c r="B227" s="3">
        <v>9094</v>
      </c>
      <c r="C227" s="8">
        <v>43860</v>
      </c>
      <c r="D227" s="4" t="s">
        <v>59</v>
      </c>
      <c r="E227" s="3">
        <v>609172</v>
      </c>
      <c r="F227" s="4" t="s">
        <v>289</v>
      </c>
      <c r="G227" s="3">
        <v>6812</v>
      </c>
      <c r="H227" s="4" t="s">
        <v>61</v>
      </c>
      <c r="I227" s="5">
        <v>3.1802093026693514</v>
      </c>
      <c r="J227" s="6">
        <v>33824</v>
      </c>
      <c r="K227" s="5">
        <f t="shared" si="7"/>
        <v>107567.39945348815</v>
      </c>
      <c r="L227" s="7">
        <v>0.69835499999999995</v>
      </c>
      <c r="M227" s="5">
        <f t="shared" si="6"/>
        <v>75120.231245340707</v>
      </c>
    </row>
    <row r="228" spans="2:13" x14ac:dyDescent="0.25">
      <c r="B228" s="3">
        <v>10029</v>
      </c>
      <c r="C228" s="8">
        <v>43780</v>
      </c>
      <c r="D228" s="4" t="s">
        <v>50</v>
      </c>
      <c r="E228" s="3">
        <v>571407</v>
      </c>
      <c r="F228" s="4" t="s">
        <v>290</v>
      </c>
      <c r="G228" s="3">
        <v>6837</v>
      </c>
      <c r="H228" s="4" t="s">
        <v>52</v>
      </c>
      <c r="I228" s="5">
        <v>0.9171302505777188</v>
      </c>
      <c r="J228" s="6">
        <v>116013</v>
      </c>
      <c r="K228" s="5">
        <f t="shared" si="7"/>
        <v>106399.03176027289</v>
      </c>
      <c r="L228" s="7">
        <v>0.52674299999999996</v>
      </c>
      <c r="M228" s="5">
        <f t="shared" si="6"/>
        <v>56044.94518650142</v>
      </c>
    </row>
    <row r="229" spans="2:13" x14ac:dyDescent="0.25">
      <c r="B229" s="3">
        <v>8849</v>
      </c>
      <c r="C229" s="8">
        <v>43846</v>
      </c>
      <c r="D229" s="4" t="s">
        <v>25</v>
      </c>
      <c r="E229" s="3">
        <v>473929</v>
      </c>
      <c r="F229" s="4" t="s">
        <v>291</v>
      </c>
      <c r="G229" s="3">
        <v>6858</v>
      </c>
      <c r="H229" s="4" t="s">
        <v>27</v>
      </c>
      <c r="I229" s="5">
        <v>27.745362881348861</v>
      </c>
      <c r="J229" s="6">
        <v>3833</v>
      </c>
      <c r="K229" s="5">
        <f t="shared" si="7"/>
        <v>106347.97592421019</v>
      </c>
      <c r="L229" s="7">
        <v>0.50255099999999997</v>
      </c>
      <c r="M229" s="5">
        <f t="shared" si="6"/>
        <v>53445.281648687749</v>
      </c>
    </row>
    <row r="230" spans="2:13" x14ac:dyDescent="0.25">
      <c r="B230" s="3">
        <v>9094</v>
      </c>
      <c r="C230" s="8">
        <v>43922</v>
      </c>
      <c r="D230" s="4" t="s">
        <v>59</v>
      </c>
      <c r="E230" s="3">
        <v>609179</v>
      </c>
      <c r="F230" s="4" t="s">
        <v>292</v>
      </c>
      <c r="G230" s="3">
        <v>6812</v>
      </c>
      <c r="H230" s="4" t="s">
        <v>61</v>
      </c>
      <c r="I230" s="5">
        <v>9.0211258499112681</v>
      </c>
      <c r="J230" s="6">
        <v>11658</v>
      </c>
      <c r="K230" s="5">
        <f t="shared" si="7"/>
        <v>105168.28515826556</v>
      </c>
      <c r="L230" s="7">
        <v>0.87091199999999991</v>
      </c>
      <c r="M230" s="5">
        <f t="shared" si="6"/>
        <v>91592.321563755366</v>
      </c>
    </row>
    <row r="231" spans="2:13" x14ac:dyDescent="0.25">
      <c r="B231" s="3">
        <v>8624</v>
      </c>
      <c r="C231" s="8">
        <v>43748</v>
      </c>
      <c r="D231" s="4" t="s">
        <v>178</v>
      </c>
      <c r="E231" s="3">
        <v>239526</v>
      </c>
      <c r="F231" s="4" t="s">
        <v>293</v>
      </c>
      <c r="G231" s="3">
        <v>6850</v>
      </c>
      <c r="H231" s="4" t="s">
        <v>180</v>
      </c>
      <c r="I231" s="5">
        <v>57.633324761245376</v>
      </c>
      <c r="J231" s="6">
        <v>1819</v>
      </c>
      <c r="K231" s="5">
        <f t="shared" si="7"/>
        <v>104835.01774070534</v>
      </c>
      <c r="L231" s="7">
        <v>0.58986899999999998</v>
      </c>
      <c r="M231" s="5">
        <f t="shared" si="6"/>
        <v>61838.927079692119</v>
      </c>
    </row>
    <row r="232" spans="2:13" x14ac:dyDescent="0.25">
      <c r="B232" s="3">
        <v>8716</v>
      </c>
      <c r="C232" s="8">
        <v>43946</v>
      </c>
      <c r="D232" s="4" t="s">
        <v>67</v>
      </c>
      <c r="E232" s="3">
        <v>462611</v>
      </c>
      <c r="F232" s="4" t="s">
        <v>294</v>
      </c>
      <c r="G232" s="3">
        <v>6817</v>
      </c>
      <c r="H232" s="4" t="s">
        <v>30</v>
      </c>
      <c r="I232" s="5">
        <v>91.619943561299678</v>
      </c>
      <c r="J232" s="6">
        <v>1130</v>
      </c>
      <c r="K232" s="5">
        <f t="shared" si="7"/>
        <v>103530.53622426864</v>
      </c>
      <c r="L232" s="7">
        <v>3.4587E-2</v>
      </c>
      <c r="M232" s="5">
        <f t="shared" si="6"/>
        <v>3580.8106563887795</v>
      </c>
    </row>
    <row r="233" spans="2:13" x14ac:dyDescent="0.25">
      <c r="B233" s="3">
        <v>8896</v>
      </c>
      <c r="C233" s="8">
        <v>43974</v>
      </c>
      <c r="D233" s="4" t="s">
        <v>80</v>
      </c>
      <c r="E233" s="3">
        <v>589934</v>
      </c>
      <c r="F233" s="4" t="s">
        <v>295</v>
      </c>
      <c r="G233" s="3">
        <v>6838</v>
      </c>
      <c r="H233" s="4" t="s">
        <v>74</v>
      </c>
      <c r="I233" s="5">
        <v>441.05334531296796</v>
      </c>
      <c r="J233" s="6">
        <v>233</v>
      </c>
      <c r="K233" s="5">
        <f t="shared" si="7"/>
        <v>102765.42945792153</v>
      </c>
      <c r="L233" s="7">
        <v>0.31789799999999996</v>
      </c>
      <c r="M233" s="5">
        <f t="shared" si="6"/>
        <v>32668.924493814335</v>
      </c>
    </row>
    <row r="234" spans="2:13" x14ac:dyDescent="0.25">
      <c r="B234" s="3">
        <v>9092</v>
      </c>
      <c r="C234" s="8">
        <v>43883</v>
      </c>
      <c r="D234" s="4" t="s">
        <v>127</v>
      </c>
      <c r="E234" s="3">
        <v>614655</v>
      </c>
      <c r="F234" s="4" t="s">
        <v>296</v>
      </c>
      <c r="G234" s="3">
        <v>6818</v>
      </c>
      <c r="H234" s="4" t="s">
        <v>35</v>
      </c>
      <c r="I234" s="5">
        <v>22.623451315549037</v>
      </c>
      <c r="J234" s="6">
        <v>4545</v>
      </c>
      <c r="K234" s="5">
        <f t="shared" si="7"/>
        <v>102823.58622917037</v>
      </c>
      <c r="L234" s="7">
        <v>0.136269</v>
      </c>
      <c r="M234" s="5">
        <f t="shared" si="6"/>
        <v>14011.667271862816</v>
      </c>
    </row>
    <row r="235" spans="2:13" x14ac:dyDescent="0.25">
      <c r="B235" s="3">
        <v>8973</v>
      </c>
      <c r="C235" s="8">
        <v>43656</v>
      </c>
      <c r="D235" s="4" t="s">
        <v>115</v>
      </c>
      <c r="E235" s="3">
        <v>329836</v>
      </c>
      <c r="F235" s="4" t="s">
        <v>297</v>
      </c>
      <c r="G235" s="3">
        <v>6800</v>
      </c>
      <c r="H235" s="4" t="s">
        <v>16</v>
      </c>
      <c r="I235" s="5">
        <v>18.942007761890007</v>
      </c>
      <c r="J235" s="6">
        <v>5421</v>
      </c>
      <c r="K235" s="5">
        <f t="shared" si="7"/>
        <v>102684.62407720574</v>
      </c>
      <c r="L235" s="7">
        <v>0.61500600000000005</v>
      </c>
      <c r="M235" s="5">
        <f t="shared" si="6"/>
        <v>63151.659915225995</v>
      </c>
    </row>
    <row r="236" spans="2:13" x14ac:dyDescent="0.25">
      <c r="B236" s="3">
        <v>7734</v>
      </c>
      <c r="C236" s="8">
        <v>43816</v>
      </c>
      <c r="D236" s="4" t="s">
        <v>196</v>
      </c>
      <c r="E236" s="3">
        <v>365260</v>
      </c>
      <c r="F236" s="4" t="s">
        <v>298</v>
      </c>
      <c r="G236" s="3">
        <v>6837</v>
      </c>
      <c r="H236" s="4" t="s">
        <v>52</v>
      </c>
      <c r="I236" s="5">
        <v>19.693871854448691</v>
      </c>
      <c r="J236" s="6">
        <v>5125</v>
      </c>
      <c r="K236" s="5">
        <f t="shared" si="7"/>
        <v>100931.09325404954</v>
      </c>
      <c r="L236" s="7">
        <v>1.0678499999999997</v>
      </c>
      <c r="M236" s="5">
        <f t="shared" si="6"/>
        <v>107779.26793133677</v>
      </c>
    </row>
    <row r="237" spans="2:13" x14ac:dyDescent="0.25">
      <c r="B237" s="3">
        <v>7734</v>
      </c>
      <c r="C237" s="8">
        <v>43933</v>
      </c>
      <c r="D237" s="4" t="s">
        <v>196</v>
      </c>
      <c r="E237" s="3">
        <v>431399</v>
      </c>
      <c r="F237" s="4" t="s">
        <v>299</v>
      </c>
      <c r="G237" s="3">
        <v>6837</v>
      </c>
      <c r="H237" s="4" t="s">
        <v>52</v>
      </c>
      <c r="I237" s="5">
        <v>105.75021417531464</v>
      </c>
      <c r="J237" s="6">
        <v>951</v>
      </c>
      <c r="K237" s="5">
        <f t="shared" si="7"/>
        <v>100568.45368072423</v>
      </c>
      <c r="L237" s="7">
        <v>0.83481299999999992</v>
      </c>
      <c r="M237" s="5">
        <f t="shared" si="6"/>
        <v>83955.85252256642</v>
      </c>
    </row>
    <row r="238" spans="2:13" x14ac:dyDescent="0.25">
      <c r="B238" s="3">
        <v>9094</v>
      </c>
      <c r="C238" s="8">
        <v>43938</v>
      </c>
      <c r="D238" s="4" t="s">
        <v>59</v>
      </c>
      <c r="E238" s="3">
        <v>609190</v>
      </c>
      <c r="F238" s="4" t="s">
        <v>300</v>
      </c>
      <c r="G238" s="3">
        <v>6812</v>
      </c>
      <c r="H238" s="4" t="s">
        <v>61</v>
      </c>
      <c r="I238" s="5">
        <v>9.5410061860438233</v>
      </c>
      <c r="J238" s="6">
        <v>10378</v>
      </c>
      <c r="K238" s="5">
        <f t="shared" si="7"/>
        <v>99016.562198762796</v>
      </c>
      <c r="L238" s="7">
        <v>0.62351100000000004</v>
      </c>
      <c r="M238" s="5">
        <f t="shared" si="6"/>
        <v>61737.915713112794</v>
      </c>
    </row>
    <row r="239" spans="2:13" x14ac:dyDescent="0.25">
      <c r="B239" s="3">
        <v>10029</v>
      </c>
      <c r="C239" s="8">
        <v>43737</v>
      </c>
      <c r="D239" s="4" t="s">
        <v>50</v>
      </c>
      <c r="E239" s="3">
        <v>571408</v>
      </c>
      <c r="F239" s="4" t="s">
        <v>301</v>
      </c>
      <c r="G239" s="3">
        <v>6837</v>
      </c>
      <c r="H239" s="4" t="s">
        <v>52</v>
      </c>
      <c r="I239" s="5">
        <v>1.061907175263429</v>
      </c>
      <c r="J239" s="6">
        <v>93073</v>
      </c>
      <c r="K239" s="5">
        <f t="shared" si="7"/>
        <v>98834.886523293128</v>
      </c>
      <c r="L239" s="7">
        <v>0.30939300000000003</v>
      </c>
      <c r="M239" s="5">
        <f t="shared" si="6"/>
        <v>30578.822046101235</v>
      </c>
    </row>
    <row r="240" spans="2:13" x14ac:dyDescent="0.25">
      <c r="B240" s="3">
        <v>9092</v>
      </c>
      <c r="C240" s="8">
        <v>43834</v>
      </c>
      <c r="D240" s="4" t="s">
        <v>127</v>
      </c>
      <c r="E240" s="3">
        <v>614639</v>
      </c>
      <c r="F240" s="4" t="s">
        <v>302</v>
      </c>
      <c r="G240" s="3">
        <v>6818</v>
      </c>
      <c r="H240" s="4" t="s">
        <v>35</v>
      </c>
      <c r="I240" s="5">
        <v>32.139690826888788</v>
      </c>
      <c r="J240" s="6">
        <v>3050</v>
      </c>
      <c r="K240" s="5">
        <f t="shared" si="7"/>
        <v>98026.057022010806</v>
      </c>
      <c r="L240" s="7">
        <v>0.24362099999999995</v>
      </c>
      <c r="M240" s="5">
        <f t="shared" si="6"/>
        <v>23881.20603775929</v>
      </c>
    </row>
    <row r="241" spans="2:13" x14ac:dyDescent="0.25">
      <c r="B241" s="3">
        <v>8955</v>
      </c>
      <c r="C241" s="8">
        <v>43644</v>
      </c>
      <c r="D241" s="4" t="s">
        <v>10</v>
      </c>
      <c r="E241" s="3">
        <v>562271</v>
      </c>
      <c r="F241" s="4" t="s">
        <v>303</v>
      </c>
      <c r="G241" s="3">
        <v>6807</v>
      </c>
      <c r="H241" s="4" t="s">
        <v>12</v>
      </c>
      <c r="I241" s="5">
        <v>18.323081452381881</v>
      </c>
      <c r="J241" s="6">
        <v>5335</v>
      </c>
      <c r="K241" s="5">
        <f t="shared" si="7"/>
        <v>97753.639548457344</v>
      </c>
      <c r="L241" s="7">
        <v>0.30334499999999998</v>
      </c>
      <c r="M241" s="5">
        <f t="shared" si="6"/>
        <v>29653.077788826791</v>
      </c>
    </row>
    <row r="242" spans="2:13" x14ac:dyDescent="0.25">
      <c r="B242" s="3">
        <v>8716</v>
      </c>
      <c r="C242" s="8">
        <v>43861</v>
      </c>
      <c r="D242" s="4" t="s">
        <v>67</v>
      </c>
      <c r="E242" s="3">
        <v>462610</v>
      </c>
      <c r="F242" s="4" t="s">
        <v>304</v>
      </c>
      <c r="G242" s="3">
        <v>6817</v>
      </c>
      <c r="H242" s="4" t="s">
        <v>30</v>
      </c>
      <c r="I242" s="5">
        <v>94.890644211839458</v>
      </c>
      <c r="J242" s="6">
        <v>1026</v>
      </c>
      <c r="K242" s="5">
        <f t="shared" si="7"/>
        <v>97357.800961347282</v>
      </c>
      <c r="L242" s="7">
        <v>9.9414000000000002E-2</v>
      </c>
      <c r="M242" s="5">
        <f t="shared" si="6"/>
        <v>9678.7284247713797</v>
      </c>
    </row>
    <row r="243" spans="2:13" x14ac:dyDescent="0.25">
      <c r="B243" s="3">
        <v>9094</v>
      </c>
      <c r="C243" s="8">
        <v>44001</v>
      </c>
      <c r="D243" s="4" t="s">
        <v>59</v>
      </c>
      <c r="E243" s="3">
        <v>609185</v>
      </c>
      <c r="F243" s="4" t="s">
        <v>305</v>
      </c>
      <c r="G243" s="3">
        <v>6812</v>
      </c>
      <c r="H243" s="4" t="s">
        <v>61</v>
      </c>
      <c r="I243" s="5">
        <v>11.814281369526642</v>
      </c>
      <c r="J243" s="6">
        <v>8193</v>
      </c>
      <c r="K243" s="5">
        <f t="shared" si="7"/>
        <v>96794.407260531778</v>
      </c>
      <c r="L243" s="7">
        <v>0.69344099999999997</v>
      </c>
      <c r="M243" s="5">
        <f t="shared" si="6"/>
        <v>67121.21056515041</v>
      </c>
    </row>
    <row r="244" spans="2:13" x14ac:dyDescent="0.25">
      <c r="B244" s="3">
        <v>8645</v>
      </c>
      <c r="C244" s="8">
        <v>43884</v>
      </c>
      <c r="D244" s="4" t="s">
        <v>44</v>
      </c>
      <c r="E244" s="3">
        <v>251416</v>
      </c>
      <c r="F244" s="4" t="s">
        <v>306</v>
      </c>
      <c r="G244" s="3">
        <v>6843</v>
      </c>
      <c r="H244" s="4" t="s">
        <v>46</v>
      </c>
      <c r="I244" s="5">
        <v>10.686629298826295</v>
      </c>
      <c r="J244" s="6">
        <v>9018</v>
      </c>
      <c r="K244" s="5">
        <f t="shared" si="7"/>
        <v>96372.023016815525</v>
      </c>
      <c r="L244" s="7">
        <v>0.72216899999999995</v>
      </c>
      <c r="M244" s="5">
        <f t="shared" si="6"/>
        <v>69596.88749003064</v>
      </c>
    </row>
    <row r="245" spans="2:13" x14ac:dyDescent="0.25">
      <c r="B245" s="3">
        <v>9039</v>
      </c>
      <c r="C245" s="8">
        <v>43634</v>
      </c>
      <c r="D245" s="4" t="s">
        <v>20</v>
      </c>
      <c r="E245" s="3">
        <v>269969</v>
      </c>
      <c r="F245" s="4" t="s">
        <v>307</v>
      </c>
      <c r="G245" s="3">
        <v>6808</v>
      </c>
      <c r="H245" s="4" t="s">
        <v>100</v>
      </c>
      <c r="I245" s="5">
        <v>13.425242373151482</v>
      </c>
      <c r="J245" s="6">
        <v>7153</v>
      </c>
      <c r="K245" s="5">
        <f t="shared" si="7"/>
        <v>96030.758695152545</v>
      </c>
      <c r="L245" s="7">
        <v>0.19221299999999999</v>
      </c>
      <c r="M245" s="5">
        <f t="shared" si="6"/>
        <v>18458.360221071354</v>
      </c>
    </row>
    <row r="246" spans="2:13" x14ac:dyDescent="0.25">
      <c r="B246" s="3">
        <v>8716</v>
      </c>
      <c r="C246" s="8">
        <v>43883</v>
      </c>
      <c r="D246" s="4" t="s">
        <v>67</v>
      </c>
      <c r="E246" s="3">
        <v>462609</v>
      </c>
      <c r="F246" s="4" t="s">
        <v>308</v>
      </c>
      <c r="G246" s="3">
        <v>6817</v>
      </c>
      <c r="H246" s="4" t="s">
        <v>30</v>
      </c>
      <c r="I246" s="5">
        <v>96.465546289838386</v>
      </c>
      <c r="J246" s="6">
        <v>989</v>
      </c>
      <c r="K246" s="5">
        <f t="shared" si="7"/>
        <v>95404.425280650161</v>
      </c>
      <c r="L246" s="7">
        <v>0.201852</v>
      </c>
      <c r="M246" s="5">
        <f t="shared" si="6"/>
        <v>19257.574051749798</v>
      </c>
    </row>
    <row r="247" spans="2:13" x14ac:dyDescent="0.25">
      <c r="B247" s="3">
        <v>8849</v>
      </c>
      <c r="C247" s="8">
        <v>43851</v>
      </c>
      <c r="D247" s="4" t="s">
        <v>25</v>
      </c>
      <c r="E247" s="3">
        <v>590462</v>
      </c>
      <c r="F247" s="4" t="s">
        <v>309</v>
      </c>
      <c r="G247" s="3">
        <v>6858</v>
      </c>
      <c r="H247" s="4" t="s">
        <v>27</v>
      </c>
      <c r="I247" s="5">
        <v>63.939294807530516</v>
      </c>
      <c r="J247" s="6">
        <v>1488</v>
      </c>
      <c r="K247" s="5">
        <f t="shared" si="7"/>
        <v>95141.670673605404</v>
      </c>
      <c r="L247" s="7">
        <v>0.49404600000000004</v>
      </c>
      <c r="M247" s="5">
        <f t="shared" si="6"/>
        <v>47004.361829612062</v>
      </c>
    </row>
    <row r="248" spans="2:13" x14ac:dyDescent="0.25">
      <c r="B248" s="3">
        <v>8645</v>
      </c>
      <c r="C248" s="8">
        <v>43758</v>
      </c>
      <c r="D248" s="4" t="s">
        <v>44</v>
      </c>
      <c r="E248" s="3">
        <v>295010</v>
      </c>
      <c r="F248" s="4" t="s">
        <v>310</v>
      </c>
      <c r="G248" s="3">
        <v>6843</v>
      </c>
      <c r="H248" s="4" t="s">
        <v>46</v>
      </c>
      <c r="I248" s="5">
        <v>10.405061698332993</v>
      </c>
      <c r="J248" s="6">
        <v>9116</v>
      </c>
      <c r="K248" s="5">
        <f t="shared" si="7"/>
        <v>94852.542442003571</v>
      </c>
      <c r="L248" s="7">
        <v>0.73369799999999996</v>
      </c>
      <c r="M248" s="5">
        <f t="shared" si="6"/>
        <v>69593.120684613139</v>
      </c>
    </row>
    <row r="249" spans="2:13" x14ac:dyDescent="0.25">
      <c r="B249" s="3">
        <v>9039</v>
      </c>
      <c r="C249" s="8">
        <v>44001</v>
      </c>
      <c r="D249" s="4" t="s">
        <v>20</v>
      </c>
      <c r="E249" s="3">
        <v>543685</v>
      </c>
      <c r="F249" s="4" t="s">
        <v>311</v>
      </c>
      <c r="G249" s="3">
        <v>6799</v>
      </c>
      <c r="H249" s="4" t="s">
        <v>19</v>
      </c>
      <c r="I249" s="5">
        <v>7.1199900832779273</v>
      </c>
      <c r="J249" s="6">
        <v>13310</v>
      </c>
      <c r="K249" s="5">
        <f t="shared" si="7"/>
        <v>94767.068008429211</v>
      </c>
      <c r="L249" s="7">
        <v>0.39160799999999996</v>
      </c>
      <c r="M249" s="5">
        <f t="shared" si="6"/>
        <v>37111.541968644939</v>
      </c>
    </row>
    <row r="250" spans="2:13" x14ac:dyDescent="0.25">
      <c r="B250" s="3">
        <v>9039</v>
      </c>
      <c r="C250" s="8">
        <v>43815</v>
      </c>
      <c r="D250" s="4" t="s">
        <v>20</v>
      </c>
      <c r="E250" s="3">
        <v>543724</v>
      </c>
      <c r="F250" s="4" t="s">
        <v>312</v>
      </c>
      <c r="G250" s="3">
        <v>6799</v>
      </c>
      <c r="H250" s="4" t="s">
        <v>19</v>
      </c>
      <c r="I250" s="5">
        <v>14.156535904911411</v>
      </c>
      <c r="J250" s="6">
        <v>6688</v>
      </c>
      <c r="K250" s="5">
        <f t="shared" si="7"/>
        <v>94678.912132047524</v>
      </c>
      <c r="L250" s="7">
        <v>0.61802999999999997</v>
      </c>
      <c r="M250" s="5">
        <f t="shared" si="6"/>
        <v>58514.408064969328</v>
      </c>
    </row>
    <row r="251" spans="2:13" x14ac:dyDescent="0.25">
      <c r="B251" s="3">
        <v>9094</v>
      </c>
      <c r="C251" s="8">
        <v>43857</v>
      </c>
      <c r="D251" s="4" t="s">
        <v>59</v>
      </c>
      <c r="E251" s="3">
        <v>609161</v>
      </c>
      <c r="F251" s="4" t="s">
        <v>313</v>
      </c>
      <c r="G251" s="3">
        <v>6812</v>
      </c>
      <c r="H251" s="4" t="s">
        <v>61</v>
      </c>
      <c r="I251" s="5">
        <v>10.385517373120377</v>
      </c>
      <c r="J251" s="6">
        <v>8899</v>
      </c>
      <c r="K251" s="5">
        <f t="shared" si="7"/>
        <v>92420.719103398238</v>
      </c>
      <c r="L251" s="7">
        <v>0.72727199999999992</v>
      </c>
      <c r="M251" s="5">
        <f t="shared" si="6"/>
        <v>67215.001223766638</v>
      </c>
    </row>
    <row r="252" spans="2:13" x14ac:dyDescent="0.25">
      <c r="B252" s="3">
        <v>7734</v>
      </c>
      <c r="C252" s="8">
        <v>43668</v>
      </c>
      <c r="D252" s="4" t="s">
        <v>196</v>
      </c>
      <c r="E252" s="3">
        <v>557832</v>
      </c>
      <c r="F252" s="4" t="s">
        <v>314</v>
      </c>
      <c r="G252" s="3">
        <v>6837</v>
      </c>
      <c r="H252" s="4" t="s">
        <v>52</v>
      </c>
      <c r="I252" s="5">
        <v>33.512715719801434</v>
      </c>
      <c r="J252" s="6">
        <v>2719</v>
      </c>
      <c r="K252" s="5">
        <f t="shared" si="7"/>
        <v>91121.074042140099</v>
      </c>
      <c r="L252" s="7">
        <v>0.73161899999999991</v>
      </c>
      <c r="M252" s="5">
        <f t="shared" si="6"/>
        <v>66665.909069636487</v>
      </c>
    </row>
    <row r="253" spans="2:13" x14ac:dyDescent="0.25">
      <c r="B253" s="3">
        <v>8849</v>
      </c>
      <c r="C253" s="8">
        <v>43771</v>
      </c>
      <c r="D253" s="4" t="s">
        <v>25</v>
      </c>
      <c r="E253" s="3">
        <v>473930</v>
      </c>
      <c r="F253" s="4" t="s">
        <v>315</v>
      </c>
      <c r="G253" s="3">
        <v>6858</v>
      </c>
      <c r="H253" s="4" t="s">
        <v>27</v>
      </c>
      <c r="I253" s="5">
        <v>127.14021204374976</v>
      </c>
      <c r="J253" s="6">
        <v>715</v>
      </c>
      <c r="K253" s="5">
        <f t="shared" si="7"/>
        <v>90905.25161128107</v>
      </c>
      <c r="L253" s="7">
        <v>0.48932100000000001</v>
      </c>
      <c r="M253" s="5">
        <f t="shared" si="6"/>
        <v>44481.848623683662</v>
      </c>
    </row>
    <row r="254" spans="2:13" x14ac:dyDescent="0.25">
      <c r="B254" s="3">
        <v>8849</v>
      </c>
      <c r="C254" s="8">
        <v>43751</v>
      </c>
      <c r="D254" s="4" t="s">
        <v>25</v>
      </c>
      <c r="E254" s="3">
        <v>599997</v>
      </c>
      <c r="F254" s="4" t="s">
        <v>316</v>
      </c>
      <c r="G254" s="3">
        <v>6858</v>
      </c>
      <c r="H254" s="4" t="s">
        <v>27</v>
      </c>
      <c r="I254" s="5">
        <v>20.650065206958747</v>
      </c>
      <c r="J254" s="6">
        <v>4396</v>
      </c>
      <c r="K254" s="5">
        <f t="shared" si="7"/>
        <v>90777.686649790645</v>
      </c>
      <c r="L254" s="7">
        <v>0.60990299999999997</v>
      </c>
      <c r="M254" s="5">
        <f t="shared" si="6"/>
        <v>55365.58342076726</v>
      </c>
    </row>
    <row r="255" spans="2:13" x14ac:dyDescent="0.25">
      <c r="B255" s="3">
        <v>8831</v>
      </c>
      <c r="C255" s="8">
        <v>43802</v>
      </c>
      <c r="D255" s="4" t="s">
        <v>14</v>
      </c>
      <c r="E255" s="3">
        <v>531253</v>
      </c>
      <c r="F255" s="4" t="s">
        <v>317</v>
      </c>
      <c r="G255" s="3">
        <v>6798</v>
      </c>
      <c r="H255" s="4" t="s">
        <v>24</v>
      </c>
      <c r="I255" s="5">
        <v>24.132614142583748</v>
      </c>
      <c r="J255" s="6">
        <v>3730</v>
      </c>
      <c r="K255" s="5">
        <f t="shared" si="7"/>
        <v>90014.650751837384</v>
      </c>
      <c r="L255" s="7">
        <v>0.71631</v>
      </c>
      <c r="M255" s="5">
        <f t="shared" si="6"/>
        <v>64478.394480048635</v>
      </c>
    </row>
    <row r="256" spans="2:13" x14ac:dyDescent="0.25">
      <c r="B256" s="3">
        <v>8947</v>
      </c>
      <c r="C256" s="8">
        <v>43880</v>
      </c>
      <c r="D256" s="4" t="s">
        <v>17</v>
      </c>
      <c r="E256" s="3">
        <v>608755</v>
      </c>
      <c r="F256" s="4" t="s">
        <v>318</v>
      </c>
      <c r="G256" s="3">
        <v>6798</v>
      </c>
      <c r="H256" s="4" t="s">
        <v>24</v>
      </c>
      <c r="I256" s="5">
        <v>25.421634352325448</v>
      </c>
      <c r="J256" s="6">
        <v>3530</v>
      </c>
      <c r="K256" s="5">
        <f t="shared" si="7"/>
        <v>89738.369263708824</v>
      </c>
      <c r="L256" s="7">
        <v>0.41561100000000001</v>
      </c>
      <c r="M256" s="5">
        <f t="shared" si="6"/>
        <v>37296.253388059289</v>
      </c>
    </row>
    <row r="257" spans="2:13" x14ac:dyDescent="0.25">
      <c r="B257" s="3">
        <v>8905</v>
      </c>
      <c r="C257" s="8">
        <v>43687</v>
      </c>
      <c r="D257" s="4" t="s">
        <v>137</v>
      </c>
      <c r="E257" s="3">
        <v>596642</v>
      </c>
      <c r="F257" s="4" t="s">
        <v>319</v>
      </c>
      <c r="G257" s="3">
        <v>6820</v>
      </c>
      <c r="H257" s="4" t="s">
        <v>139</v>
      </c>
      <c r="I257" s="5">
        <v>43.765315987127082</v>
      </c>
      <c r="J257" s="6">
        <v>2047</v>
      </c>
      <c r="K257" s="5">
        <f t="shared" si="7"/>
        <v>89587.601825649137</v>
      </c>
      <c r="L257" s="7">
        <v>0.40370400000000001</v>
      </c>
      <c r="M257" s="5">
        <f t="shared" si="6"/>
        <v>36166.873207421857</v>
      </c>
    </row>
    <row r="258" spans="2:13" x14ac:dyDescent="0.25">
      <c r="B258" s="3">
        <v>9082</v>
      </c>
      <c r="C258" s="8">
        <v>43638</v>
      </c>
      <c r="D258" s="4" t="s">
        <v>36</v>
      </c>
      <c r="E258" s="3">
        <v>612900</v>
      </c>
      <c r="F258" s="4" t="s">
        <v>320</v>
      </c>
      <c r="G258" s="3">
        <v>6841</v>
      </c>
      <c r="H258" s="4" t="s">
        <v>41</v>
      </c>
      <c r="I258" s="5">
        <v>214.34576219220082</v>
      </c>
      <c r="J258" s="6">
        <v>417</v>
      </c>
      <c r="K258" s="5">
        <f t="shared" si="7"/>
        <v>89382.182834147738</v>
      </c>
      <c r="L258" s="7">
        <v>0.37894499999999998</v>
      </c>
      <c r="M258" s="5">
        <f t="shared" si="6"/>
        <v>33870.931274086113</v>
      </c>
    </row>
    <row r="259" spans="2:13" x14ac:dyDescent="0.25">
      <c r="B259" s="3">
        <v>8716</v>
      </c>
      <c r="C259" s="8">
        <v>43825</v>
      </c>
      <c r="D259" s="4" t="s">
        <v>67</v>
      </c>
      <c r="E259" s="3">
        <v>462629</v>
      </c>
      <c r="F259" s="4" t="s">
        <v>321</v>
      </c>
      <c r="G259" s="3">
        <v>6817</v>
      </c>
      <c r="H259" s="4" t="s">
        <v>30</v>
      </c>
      <c r="I259" s="5">
        <v>75.627594958182769</v>
      </c>
      <c r="J259" s="6">
        <v>1178</v>
      </c>
      <c r="K259" s="5">
        <f t="shared" si="7"/>
        <v>89089.306860739307</v>
      </c>
      <c r="L259" s="7">
        <v>0.12058199999999998</v>
      </c>
      <c r="M259" s="5">
        <f t="shared" si="6"/>
        <v>10742.566799881666</v>
      </c>
    </row>
    <row r="260" spans="2:13" x14ac:dyDescent="0.25">
      <c r="B260" s="3">
        <v>9094</v>
      </c>
      <c r="C260" s="8">
        <v>43746</v>
      </c>
      <c r="D260" s="4" t="s">
        <v>59</v>
      </c>
      <c r="E260" s="3">
        <v>609189</v>
      </c>
      <c r="F260" s="4" t="s">
        <v>322</v>
      </c>
      <c r="G260" s="3">
        <v>6812</v>
      </c>
      <c r="H260" s="4" t="s">
        <v>61</v>
      </c>
      <c r="I260" s="5">
        <v>1.7702640901230633</v>
      </c>
      <c r="J260" s="6">
        <v>50032</v>
      </c>
      <c r="K260" s="5">
        <f t="shared" si="7"/>
        <v>88569.852957037103</v>
      </c>
      <c r="L260" s="7">
        <v>0.83443499999999993</v>
      </c>
      <c r="M260" s="5">
        <f t="shared" ref="M260:M323" si="8">K260*L260</f>
        <v>73905.785252205242</v>
      </c>
    </row>
    <row r="261" spans="2:13" x14ac:dyDescent="0.25">
      <c r="B261" s="3">
        <v>7734</v>
      </c>
      <c r="C261" s="8">
        <v>43706</v>
      </c>
      <c r="D261" s="4" t="s">
        <v>196</v>
      </c>
      <c r="E261" s="3">
        <v>232666</v>
      </c>
      <c r="F261" s="4" t="s">
        <v>323</v>
      </c>
      <c r="G261" s="3">
        <v>6837</v>
      </c>
      <c r="H261" s="4" t="s">
        <v>52</v>
      </c>
      <c r="I261" s="5">
        <v>53.632171358302898</v>
      </c>
      <c r="J261" s="6">
        <v>1650</v>
      </c>
      <c r="K261" s="5">
        <f t="shared" ref="K261:K324" si="9">I261*J261</f>
        <v>88493.082741199789</v>
      </c>
      <c r="L261" s="7">
        <v>0.61179299999999992</v>
      </c>
      <c r="M261" s="5">
        <f t="shared" si="8"/>
        <v>54139.448569486834</v>
      </c>
    </row>
    <row r="262" spans="2:13" x14ac:dyDescent="0.25">
      <c r="B262" s="3">
        <v>8736</v>
      </c>
      <c r="C262" s="8">
        <v>43703</v>
      </c>
      <c r="D262" s="4" t="s">
        <v>10</v>
      </c>
      <c r="E262" s="3">
        <v>499126</v>
      </c>
      <c r="F262" s="4" t="s">
        <v>324</v>
      </c>
      <c r="G262" s="3">
        <v>6808</v>
      </c>
      <c r="H262" s="4" t="s">
        <v>100</v>
      </c>
      <c r="I262" s="5">
        <v>21.364565080655307</v>
      </c>
      <c r="J262" s="6">
        <v>4133</v>
      </c>
      <c r="K262" s="5">
        <f t="shared" si="9"/>
        <v>88299.747478348378</v>
      </c>
      <c r="L262" s="7">
        <v>0.31128300000000003</v>
      </c>
      <c r="M262" s="5">
        <f t="shared" si="8"/>
        <v>27486.21029430272</v>
      </c>
    </row>
    <row r="263" spans="2:13" x14ac:dyDescent="0.25">
      <c r="B263" s="3">
        <v>9094</v>
      </c>
      <c r="C263" s="8">
        <v>43937</v>
      </c>
      <c r="D263" s="4" t="s">
        <v>59</v>
      </c>
      <c r="E263" s="3">
        <v>609187</v>
      </c>
      <c r="F263" s="4" t="s">
        <v>325</v>
      </c>
      <c r="G263" s="3">
        <v>6812</v>
      </c>
      <c r="H263" s="4" t="s">
        <v>61</v>
      </c>
      <c r="I263" s="5">
        <v>0.41863097308181518</v>
      </c>
      <c r="J263" s="6">
        <v>209532</v>
      </c>
      <c r="K263" s="5">
        <f t="shared" si="9"/>
        <v>87716.585051778893</v>
      </c>
      <c r="L263" s="7">
        <v>1.066905</v>
      </c>
      <c r="M263" s="5">
        <f t="shared" si="8"/>
        <v>93585.263174668158</v>
      </c>
    </row>
    <row r="264" spans="2:13" x14ac:dyDescent="0.25">
      <c r="B264" s="3">
        <v>9127</v>
      </c>
      <c r="C264" s="8">
        <v>43609</v>
      </c>
      <c r="D264" s="4" t="s">
        <v>90</v>
      </c>
      <c r="E264" s="3">
        <v>618840</v>
      </c>
      <c r="F264" s="4" t="s">
        <v>326</v>
      </c>
      <c r="G264" s="3">
        <v>6857</v>
      </c>
      <c r="H264" s="4" t="s">
        <v>92</v>
      </c>
      <c r="I264" s="5">
        <v>6.954372941608689</v>
      </c>
      <c r="J264" s="6">
        <v>12275</v>
      </c>
      <c r="K264" s="5">
        <f t="shared" si="9"/>
        <v>85364.92785824665</v>
      </c>
      <c r="L264" s="7">
        <v>0.18351899999999999</v>
      </c>
      <c r="M264" s="5">
        <f t="shared" si="8"/>
        <v>15666.086195617567</v>
      </c>
    </row>
    <row r="265" spans="2:13" x14ac:dyDescent="0.25">
      <c r="B265" s="3">
        <v>9082</v>
      </c>
      <c r="C265" s="8">
        <v>43964</v>
      </c>
      <c r="D265" s="4" t="s">
        <v>36</v>
      </c>
      <c r="E265" s="3">
        <v>613794</v>
      </c>
      <c r="F265" s="4" t="s">
        <v>327</v>
      </c>
      <c r="G265" s="3">
        <v>6857</v>
      </c>
      <c r="H265" s="4" t="s">
        <v>92</v>
      </c>
      <c r="I265" s="5">
        <v>3.6734026236951438</v>
      </c>
      <c r="J265" s="6">
        <v>22958</v>
      </c>
      <c r="K265" s="5">
        <f t="shared" si="9"/>
        <v>84333.977434793109</v>
      </c>
      <c r="L265" s="7">
        <v>8.1647999999999998E-2</v>
      </c>
      <c r="M265" s="5">
        <f t="shared" si="8"/>
        <v>6885.7005895959874</v>
      </c>
    </row>
    <row r="266" spans="2:13" x14ac:dyDescent="0.25">
      <c r="B266" s="3">
        <v>8668</v>
      </c>
      <c r="C266" s="8">
        <v>43685</v>
      </c>
      <c r="D266" s="4" t="s">
        <v>72</v>
      </c>
      <c r="E266" s="3">
        <v>350146</v>
      </c>
      <c r="F266" s="4" t="s">
        <v>328</v>
      </c>
      <c r="G266" s="3">
        <v>6838</v>
      </c>
      <c r="H266" s="4" t="s">
        <v>74</v>
      </c>
      <c r="I266" s="5">
        <v>110.17678895835792</v>
      </c>
      <c r="J266" s="6">
        <v>762</v>
      </c>
      <c r="K266" s="5">
        <f t="shared" si="9"/>
        <v>83954.713186268738</v>
      </c>
      <c r="L266" s="7">
        <v>0.17180099999999998</v>
      </c>
      <c r="M266" s="5">
        <f t="shared" si="8"/>
        <v>14423.503680114154</v>
      </c>
    </row>
    <row r="267" spans="2:13" x14ac:dyDescent="0.25">
      <c r="B267" s="3">
        <v>8645</v>
      </c>
      <c r="C267" s="8">
        <v>43971</v>
      </c>
      <c r="D267" s="4" t="s">
        <v>44</v>
      </c>
      <c r="E267" s="3">
        <v>565902</v>
      </c>
      <c r="F267" s="4" t="s">
        <v>329</v>
      </c>
      <c r="G267" s="3">
        <v>6843</v>
      </c>
      <c r="H267" s="4" t="s">
        <v>46</v>
      </c>
      <c r="I267" s="5">
        <v>5.323248193043038</v>
      </c>
      <c r="J267" s="6">
        <v>15697</v>
      </c>
      <c r="K267" s="5">
        <f t="shared" si="9"/>
        <v>83559.026886196574</v>
      </c>
      <c r="L267" s="7">
        <v>0.54337499999999994</v>
      </c>
      <c r="M267" s="5">
        <f t="shared" si="8"/>
        <v>45403.886234287056</v>
      </c>
    </row>
    <row r="268" spans="2:13" x14ac:dyDescent="0.25">
      <c r="B268" s="3">
        <v>9051</v>
      </c>
      <c r="C268" s="8">
        <v>43606</v>
      </c>
      <c r="D268" s="4" t="s">
        <v>42</v>
      </c>
      <c r="E268" s="3">
        <v>626923</v>
      </c>
      <c r="F268" s="4" t="s">
        <v>330</v>
      </c>
      <c r="G268" s="3">
        <v>6817</v>
      </c>
      <c r="H268" s="4" t="s">
        <v>30</v>
      </c>
      <c r="I268" s="5">
        <v>32.403511322337152</v>
      </c>
      <c r="J268" s="6">
        <v>2575</v>
      </c>
      <c r="K268" s="5">
        <f t="shared" si="9"/>
        <v>83439.041655018169</v>
      </c>
      <c r="L268" s="7">
        <v>0.23851800000000001</v>
      </c>
      <c r="M268" s="5">
        <f t="shared" si="8"/>
        <v>19901.713337471625</v>
      </c>
    </row>
    <row r="269" spans="2:13" x14ac:dyDescent="0.25">
      <c r="B269" s="3">
        <v>9095</v>
      </c>
      <c r="C269" s="8">
        <v>43789</v>
      </c>
      <c r="D269" s="4" t="s">
        <v>72</v>
      </c>
      <c r="E269" s="3">
        <v>619843</v>
      </c>
      <c r="F269" s="4" t="s">
        <v>331</v>
      </c>
      <c r="G269" s="3">
        <v>6838</v>
      </c>
      <c r="H269" s="4" t="s">
        <v>74</v>
      </c>
      <c r="I269" s="5">
        <v>516.87788359788362</v>
      </c>
      <c r="J269" s="6">
        <v>158</v>
      </c>
      <c r="K269" s="5">
        <f t="shared" si="9"/>
        <v>81666.705608465607</v>
      </c>
      <c r="L269" s="7">
        <v>0.14382899999999998</v>
      </c>
      <c r="M269" s="5">
        <f t="shared" si="8"/>
        <v>11746.040600959999</v>
      </c>
    </row>
    <row r="270" spans="2:13" x14ac:dyDescent="0.25">
      <c r="B270" s="3">
        <v>8613</v>
      </c>
      <c r="C270" s="8">
        <v>43878</v>
      </c>
      <c r="D270" s="4" t="s">
        <v>240</v>
      </c>
      <c r="E270" s="3">
        <v>210881</v>
      </c>
      <c r="F270" s="4" t="s">
        <v>332</v>
      </c>
      <c r="G270" s="3">
        <v>6830</v>
      </c>
      <c r="H270" s="4" t="s">
        <v>242</v>
      </c>
      <c r="I270" s="5">
        <v>67.565629541354269</v>
      </c>
      <c r="J270" s="6">
        <v>1208</v>
      </c>
      <c r="K270" s="5">
        <f t="shared" si="9"/>
        <v>81619.280485955955</v>
      </c>
      <c r="L270" s="7">
        <v>0.64127699999999999</v>
      </c>
      <c r="M270" s="5">
        <f t="shared" si="8"/>
        <v>52340.567332192375</v>
      </c>
    </row>
    <row r="271" spans="2:13" x14ac:dyDescent="0.25">
      <c r="B271" s="3">
        <v>9039</v>
      </c>
      <c r="C271" s="8">
        <v>43800</v>
      </c>
      <c r="D271" s="4" t="s">
        <v>20</v>
      </c>
      <c r="E271" s="3">
        <v>543725</v>
      </c>
      <c r="F271" s="4" t="s">
        <v>333</v>
      </c>
      <c r="G271" s="3">
        <v>6799</v>
      </c>
      <c r="H271" s="4" t="s">
        <v>19</v>
      </c>
      <c r="I271" s="5">
        <v>4.2716776463224582</v>
      </c>
      <c r="J271" s="6">
        <v>19076</v>
      </c>
      <c r="K271" s="5">
        <f t="shared" si="9"/>
        <v>81486.522781247215</v>
      </c>
      <c r="L271" s="7">
        <v>0.72160199999999997</v>
      </c>
      <c r="M271" s="5">
        <f t="shared" si="8"/>
        <v>58800.837811993551</v>
      </c>
    </row>
    <row r="272" spans="2:13" x14ac:dyDescent="0.25">
      <c r="B272" s="3">
        <v>7606</v>
      </c>
      <c r="C272" s="8">
        <v>43732</v>
      </c>
      <c r="D272" s="4" t="s">
        <v>334</v>
      </c>
      <c r="E272" s="3">
        <v>361971</v>
      </c>
      <c r="F272" s="4" t="s">
        <v>335</v>
      </c>
      <c r="G272" s="3">
        <v>6829</v>
      </c>
      <c r="H272" s="4" t="s">
        <v>230</v>
      </c>
      <c r="I272" s="5">
        <v>23.209618252012625</v>
      </c>
      <c r="J272" s="6">
        <v>3494</v>
      </c>
      <c r="K272" s="5">
        <f t="shared" si="9"/>
        <v>81094.406172532108</v>
      </c>
      <c r="L272" s="7">
        <v>0.60290999999999995</v>
      </c>
      <c r="M272" s="5">
        <f t="shared" si="8"/>
        <v>48892.628425481329</v>
      </c>
    </row>
    <row r="273" spans="2:13" x14ac:dyDescent="0.25">
      <c r="B273" s="3">
        <v>8668</v>
      </c>
      <c r="C273" s="8">
        <v>43807</v>
      </c>
      <c r="D273" s="4" t="s">
        <v>72</v>
      </c>
      <c r="E273" s="3">
        <v>336680</v>
      </c>
      <c r="F273" s="4" t="s">
        <v>336</v>
      </c>
      <c r="G273" s="3">
        <v>6838</v>
      </c>
      <c r="H273" s="4" t="s">
        <v>74</v>
      </c>
      <c r="I273" s="5">
        <v>126.38588545095456</v>
      </c>
      <c r="J273" s="6">
        <v>637</v>
      </c>
      <c r="K273" s="5">
        <f t="shared" si="9"/>
        <v>80507.809032258054</v>
      </c>
      <c r="L273" s="7">
        <v>0.201852</v>
      </c>
      <c r="M273" s="5">
        <f t="shared" si="8"/>
        <v>16250.662268779353</v>
      </c>
    </row>
    <row r="274" spans="2:13" x14ac:dyDescent="0.25">
      <c r="B274" s="3">
        <v>8645</v>
      </c>
      <c r="C274" s="8">
        <v>43648</v>
      </c>
      <c r="D274" s="4" t="s">
        <v>44</v>
      </c>
      <c r="E274" s="3">
        <v>251415</v>
      </c>
      <c r="F274" s="4" t="s">
        <v>337</v>
      </c>
      <c r="G274" s="3">
        <v>6843</v>
      </c>
      <c r="H274" s="4" t="s">
        <v>46</v>
      </c>
      <c r="I274" s="5">
        <v>10.432839459942999</v>
      </c>
      <c r="J274" s="6">
        <v>7691</v>
      </c>
      <c r="K274" s="5">
        <f t="shared" si="9"/>
        <v>80238.968286421601</v>
      </c>
      <c r="L274" s="7">
        <v>0.69854399999999994</v>
      </c>
      <c r="M274" s="5">
        <f t="shared" si="8"/>
        <v>56050.449862670088</v>
      </c>
    </row>
    <row r="275" spans="2:13" x14ac:dyDescent="0.25">
      <c r="B275" s="3">
        <v>9082</v>
      </c>
      <c r="C275" s="8">
        <v>43783</v>
      </c>
      <c r="D275" s="4" t="s">
        <v>36</v>
      </c>
      <c r="E275" s="3">
        <v>608116</v>
      </c>
      <c r="F275" s="4" t="s">
        <v>338</v>
      </c>
      <c r="G275" s="3">
        <v>6857</v>
      </c>
      <c r="H275" s="4" t="s">
        <v>92</v>
      </c>
      <c r="I275" s="5">
        <v>4.717005450466778</v>
      </c>
      <c r="J275" s="6">
        <v>17008</v>
      </c>
      <c r="K275" s="5">
        <f t="shared" si="9"/>
        <v>80226.828701538965</v>
      </c>
      <c r="L275" s="7">
        <v>0.25628399999999996</v>
      </c>
      <c r="M275" s="5">
        <f t="shared" si="8"/>
        <v>20560.85256694521</v>
      </c>
    </row>
    <row r="276" spans="2:13" x14ac:dyDescent="0.25">
      <c r="B276" s="3">
        <v>8831</v>
      </c>
      <c r="C276" s="8">
        <v>43821</v>
      </c>
      <c r="D276" s="4" t="s">
        <v>14</v>
      </c>
      <c r="E276" s="3">
        <v>608872</v>
      </c>
      <c r="F276" s="4" t="s">
        <v>339</v>
      </c>
      <c r="G276" s="3">
        <v>6808</v>
      </c>
      <c r="H276" s="4" t="s">
        <v>100</v>
      </c>
      <c r="I276" s="5">
        <v>10.567473261838172</v>
      </c>
      <c r="J276" s="6">
        <v>7583</v>
      </c>
      <c r="K276" s="5">
        <f t="shared" si="9"/>
        <v>80133.149744518858</v>
      </c>
      <c r="L276" s="7">
        <v>0.25496099999999999</v>
      </c>
      <c r="M276" s="5">
        <f t="shared" si="8"/>
        <v>20430.827992012273</v>
      </c>
    </row>
    <row r="277" spans="2:13" x14ac:dyDescent="0.25">
      <c r="B277" s="3">
        <v>8668</v>
      </c>
      <c r="C277" s="8">
        <v>43821</v>
      </c>
      <c r="D277" s="4" t="s">
        <v>72</v>
      </c>
      <c r="E277" s="3">
        <v>606490</v>
      </c>
      <c r="F277" s="4" t="s">
        <v>340</v>
      </c>
      <c r="G277" s="3">
        <v>6838</v>
      </c>
      <c r="H277" s="4" t="s">
        <v>74</v>
      </c>
      <c r="I277" s="5">
        <v>620.98445851903989</v>
      </c>
      <c r="J277" s="6">
        <v>127</v>
      </c>
      <c r="K277" s="5">
        <f t="shared" si="9"/>
        <v>78865.026231918062</v>
      </c>
      <c r="L277" s="7">
        <v>0.15894899999999998</v>
      </c>
      <c r="M277" s="5">
        <f t="shared" si="8"/>
        <v>12535.517054537142</v>
      </c>
    </row>
    <row r="278" spans="2:13" x14ac:dyDescent="0.25">
      <c r="B278" s="3">
        <v>8834</v>
      </c>
      <c r="C278" s="8">
        <v>43749</v>
      </c>
      <c r="D278" s="4" t="s">
        <v>184</v>
      </c>
      <c r="E278" s="3">
        <v>519813</v>
      </c>
      <c r="F278" s="4" t="s">
        <v>341</v>
      </c>
      <c r="G278" s="3">
        <v>6818</v>
      </c>
      <c r="H278" s="4" t="s">
        <v>35</v>
      </c>
      <c r="I278" s="5">
        <v>23.336457847904985</v>
      </c>
      <c r="J278" s="6">
        <v>3375</v>
      </c>
      <c r="K278" s="5">
        <f t="shared" si="9"/>
        <v>78760.545236679318</v>
      </c>
      <c r="L278" s="7">
        <v>-2.9862E-2</v>
      </c>
      <c r="M278" s="5">
        <f t="shared" si="8"/>
        <v>-2351.947401857718</v>
      </c>
    </row>
    <row r="279" spans="2:13" x14ac:dyDescent="0.25">
      <c r="B279" s="3">
        <v>8834</v>
      </c>
      <c r="C279" s="8">
        <v>43841</v>
      </c>
      <c r="D279" s="4" t="s">
        <v>184</v>
      </c>
      <c r="E279" s="3">
        <v>519822</v>
      </c>
      <c r="F279" s="4" t="s">
        <v>342</v>
      </c>
      <c r="G279" s="3">
        <v>6818</v>
      </c>
      <c r="H279" s="4" t="s">
        <v>35</v>
      </c>
      <c r="I279" s="5">
        <v>30.347230674543862</v>
      </c>
      <c r="J279" s="6">
        <v>2551</v>
      </c>
      <c r="K279" s="5">
        <f t="shared" si="9"/>
        <v>77415.785450761396</v>
      </c>
      <c r="L279" s="7">
        <v>-4.7439000000000002E-2</v>
      </c>
      <c r="M279" s="5">
        <f t="shared" si="8"/>
        <v>-3672.5274459986699</v>
      </c>
    </row>
    <row r="280" spans="2:13" x14ac:dyDescent="0.25">
      <c r="B280" s="3">
        <v>8849</v>
      </c>
      <c r="C280" s="8">
        <v>43960</v>
      </c>
      <c r="D280" s="4" t="s">
        <v>25</v>
      </c>
      <c r="E280" s="3">
        <v>571175</v>
      </c>
      <c r="F280" s="4" t="s">
        <v>343</v>
      </c>
      <c r="G280" s="3">
        <v>6858</v>
      </c>
      <c r="H280" s="4" t="s">
        <v>27</v>
      </c>
      <c r="I280" s="5">
        <v>35.538328517298893</v>
      </c>
      <c r="J280" s="6">
        <v>2156</v>
      </c>
      <c r="K280" s="5">
        <f t="shared" si="9"/>
        <v>76620.636283296408</v>
      </c>
      <c r="L280" s="7">
        <v>0.37459799999999993</v>
      </c>
      <c r="M280" s="5">
        <f t="shared" si="8"/>
        <v>28701.937110450261</v>
      </c>
    </row>
    <row r="281" spans="2:13" x14ac:dyDescent="0.25">
      <c r="B281" s="3">
        <v>8896</v>
      </c>
      <c r="C281" s="8">
        <v>43614</v>
      </c>
      <c r="D281" s="4" t="s">
        <v>80</v>
      </c>
      <c r="E281" s="3">
        <v>565143</v>
      </c>
      <c r="F281" s="4" t="s">
        <v>344</v>
      </c>
      <c r="G281" s="3">
        <v>6838</v>
      </c>
      <c r="H281" s="4" t="s">
        <v>74</v>
      </c>
      <c r="I281" s="5">
        <v>58.352303076112591</v>
      </c>
      <c r="J281" s="6">
        <v>1309</v>
      </c>
      <c r="K281" s="5">
        <f t="shared" si="9"/>
        <v>76383.164726631381</v>
      </c>
      <c r="L281" s="7">
        <v>0.24626699999999999</v>
      </c>
      <c r="M281" s="5">
        <f t="shared" si="8"/>
        <v>18810.652827733331</v>
      </c>
    </row>
    <row r="282" spans="2:13" x14ac:dyDescent="0.25">
      <c r="B282" s="3">
        <v>10547</v>
      </c>
      <c r="C282" s="8">
        <v>43841</v>
      </c>
      <c r="D282" s="4" t="s">
        <v>234</v>
      </c>
      <c r="E282" s="3">
        <v>537134</v>
      </c>
      <c r="F282" s="4" t="s">
        <v>345</v>
      </c>
      <c r="G282" s="3">
        <v>6840</v>
      </c>
      <c r="H282" s="4" t="s">
        <v>236</v>
      </c>
      <c r="I282" s="5">
        <v>13.376317230154621</v>
      </c>
      <c r="J282" s="6">
        <v>5677</v>
      </c>
      <c r="K282" s="5">
        <f t="shared" si="9"/>
        <v>75937.352915587777</v>
      </c>
      <c r="L282" s="7">
        <v>0.50217299999999998</v>
      </c>
      <c r="M282" s="5">
        <f t="shared" si="8"/>
        <v>38133.688325679461</v>
      </c>
    </row>
    <row r="283" spans="2:13" x14ac:dyDescent="0.25">
      <c r="B283" s="3">
        <v>8973</v>
      </c>
      <c r="C283" s="8">
        <v>43847</v>
      </c>
      <c r="D283" s="4" t="s">
        <v>115</v>
      </c>
      <c r="E283" s="3">
        <v>606231</v>
      </c>
      <c r="F283" s="4" t="s">
        <v>346</v>
      </c>
      <c r="G283" s="3">
        <v>6843</v>
      </c>
      <c r="H283" s="4" t="s">
        <v>46</v>
      </c>
      <c r="I283" s="5">
        <v>38.455052299400776</v>
      </c>
      <c r="J283" s="6">
        <v>1974</v>
      </c>
      <c r="K283" s="5">
        <f t="shared" si="9"/>
        <v>75910.27323901713</v>
      </c>
      <c r="L283" s="7">
        <v>0.69703199999999998</v>
      </c>
      <c r="M283" s="5">
        <f t="shared" si="8"/>
        <v>52911.889576338588</v>
      </c>
    </row>
    <row r="284" spans="2:13" x14ac:dyDescent="0.25">
      <c r="B284" s="3">
        <v>8668</v>
      </c>
      <c r="C284" s="8">
        <v>43779</v>
      </c>
      <c r="D284" s="4" t="s">
        <v>72</v>
      </c>
      <c r="E284" s="3">
        <v>330935</v>
      </c>
      <c r="F284" s="4" t="s">
        <v>347</v>
      </c>
      <c r="G284" s="3">
        <v>6838</v>
      </c>
      <c r="H284" s="4" t="s">
        <v>74</v>
      </c>
      <c r="I284" s="5">
        <v>605.11546698679467</v>
      </c>
      <c r="J284" s="6">
        <v>124</v>
      </c>
      <c r="K284" s="5">
        <f t="shared" si="9"/>
        <v>75034.317906362543</v>
      </c>
      <c r="L284" s="7">
        <v>0.24683399999999997</v>
      </c>
      <c r="M284" s="5">
        <f t="shared" si="8"/>
        <v>18521.020826099091</v>
      </c>
    </row>
    <row r="285" spans="2:13" x14ac:dyDescent="0.25">
      <c r="B285" s="3">
        <v>8599</v>
      </c>
      <c r="C285" s="8">
        <v>43931</v>
      </c>
      <c r="D285" s="4" t="s">
        <v>253</v>
      </c>
      <c r="E285" s="3">
        <v>437978</v>
      </c>
      <c r="F285" s="4" t="s">
        <v>348</v>
      </c>
      <c r="G285" s="3">
        <v>6832</v>
      </c>
      <c r="H285" s="4" t="s">
        <v>349</v>
      </c>
      <c r="I285" s="5">
        <v>3.4051681809026628</v>
      </c>
      <c r="J285" s="6">
        <v>22044</v>
      </c>
      <c r="K285" s="5">
        <f t="shared" si="9"/>
        <v>75063.527379818304</v>
      </c>
      <c r="L285" s="7">
        <v>0.44093699999999997</v>
      </c>
      <c r="M285" s="5">
        <f t="shared" si="8"/>
        <v>33098.286572274941</v>
      </c>
    </row>
    <row r="286" spans="2:13" x14ac:dyDescent="0.25">
      <c r="B286" s="3">
        <v>9082</v>
      </c>
      <c r="C286" s="8">
        <v>43613</v>
      </c>
      <c r="D286" s="4" t="s">
        <v>36</v>
      </c>
      <c r="E286" s="3">
        <v>608092</v>
      </c>
      <c r="F286" s="4" t="s">
        <v>350</v>
      </c>
      <c r="G286" s="3">
        <v>6863</v>
      </c>
      <c r="H286" s="4" t="s">
        <v>97</v>
      </c>
      <c r="I286" s="5">
        <v>2.2498599778490949</v>
      </c>
      <c r="J286" s="6">
        <v>33344</v>
      </c>
      <c r="K286" s="5">
        <f t="shared" si="9"/>
        <v>75019.331101400225</v>
      </c>
      <c r="L286" s="7">
        <v>0.24418800000000002</v>
      </c>
      <c r="M286" s="5">
        <f t="shared" si="8"/>
        <v>18318.82042298872</v>
      </c>
    </row>
    <row r="287" spans="2:13" x14ac:dyDescent="0.25">
      <c r="B287" s="3">
        <v>10029</v>
      </c>
      <c r="C287" s="8">
        <v>43609</v>
      </c>
      <c r="D287" s="4" t="s">
        <v>50</v>
      </c>
      <c r="E287" s="3">
        <v>589986</v>
      </c>
      <c r="F287" s="4" t="s">
        <v>351</v>
      </c>
      <c r="G287" s="3">
        <v>6837</v>
      </c>
      <c r="H287" s="4" t="s">
        <v>52</v>
      </c>
      <c r="I287" s="5">
        <v>2.1210378777411765</v>
      </c>
      <c r="J287" s="6">
        <v>35036</v>
      </c>
      <c r="K287" s="5">
        <f t="shared" si="9"/>
        <v>74312.683084539865</v>
      </c>
      <c r="L287" s="7">
        <v>0.78491699999999998</v>
      </c>
      <c r="M287" s="5">
        <f t="shared" si="8"/>
        <v>58329.288268667777</v>
      </c>
    </row>
    <row r="288" spans="2:13" x14ac:dyDescent="0.25">
      <c r="B288" s="3">
        <v>9094</v>
      </c>
      <c r="C288" s="8">
        <v>44005</v>
      </c>
      <c r="D288" s="4" t="s">
        <v>59</v>
      </c>
      <c r="E288" s="3">
        <v>609162</v>
      </c>
      <c r="F288" s="4" t="s">
        <v>352</v>
      </c>
      <c r="G288" s="3">
        <v>6812</v>
      </c>
      <c r="H288" s="4" t="s">
        <v>61</v>
      </c>
      <c r="I288" s="5">
        <v>10.052528428120802</v>
      </c>
      <c r="J288" s="6">
        <v>7389</v>
      </c>
      <c r="K288" s="5">
        <f t="shared" si="9"/>
        <v>74278.132555384596</v>
      </c>
      <c r="L288" s="7">
        <v>0.69400800000000007</v>
      </c>
      <c r="M288" s="5">
        <f t="shared" si="8"/>
        <v>51549.618218497359</v>
      </c>
    </row>
    <row r="289" spans="2:13" x14ac:dyDescent="0.25">
      <c r="B289" s="3">
        <v>9151</v>
      </c>
      <c r="C289" s="8">
        <v>43610</v>
      </c>
      <c r="D289" s="4" t="s">
        <v>228</v>
      </c>
      <c r="E289" s="3">
        <v>620322</v>
      </c>
      <c r="F289" s="4" t="s">
        <v>353</v>
      </c>
      <c r="G289" s="3">
        <v>6829</v>
      </c>
      <c r="H289" s="4" t="s">
        <v>230</v>
      </c>
      <c r="I289" s="5">
        <v>60.288445789799169</v>
      </c>
      <c r="J289" s="6">
        <v>1228</v>
      </c>
      <c r="K289" s="5">
        <f t="shared" si="9"/>
        <v>74034.21142987338</v>
      </c>
      <c r="L289" s="7">
        <v>0.423927</v>
      </c>
      <c r="M289" s="5">
        <f t="shared" si="8"/>
        <v>31385.101148831931</v>
      </c>
    </row>
    <row r="290" spans="2:13" x14ac:dyDescent="0.25">
      <c r="B290" s="3">
        <v>8849</v>
      </c>
      <c r="C290" s="8">
        <v>43623</v>
      </c>
      <c r="D290" s="4" t="s">
        <v>25</v>
      </c>
      <c r="E290" s="3">
        <v>473933</v>
      </c>
      <c r="F290" s="4" t="s">
        <v>354</v>
      </c>
      <c r="G290" s="3">
        <v>6858</v>
      </c>
      <c r="H290" s="4" t="s">
        <v>27</v>
      </c>
      <c r="I290" s="5">
        <v>61.415459513039771</v>
      </c>
      <c r="J290" s="6">
        <v>1195</v>
      </c>
      <c r="K290" s="5">
        <f t="shared" si="9"/>
        <v>73391.474118082522</v>
      </c>
      <c r="L290" s="7">
        <v>0.453789</v>
      </c>
      <c r="M290" s="5">
        <f t="shared" si="8"/>
        <v>33304.243648570548</v>
      </c>
    </row>
    <row r="291" spans="2:13" x14ac:dyDescent="0.25">
      <c r="B291" s="3">
        <v>8613</v>
      </c>
      <c r="C291" s="8">
        <v>43774</v>
      </c>
      <c r="D291" s="4" t="s">
        <v>240</v>
      </c>
      <c r="E291" s="3">
        <v>210828</v>
      </c>
      <c r="F291" s="4" t="s">
        <v>355</v>
      </c>
      <c r="G291" s="3">
        <v>6830</v>
      </c>
      <c r="H291" s="4" t="s">
        <v>242</v>
      </c>
      <c r="I291" s="5">
        <v>14.121813975234755</v>
      </c>
      <c r="J291" s="6">
        <v>5191</v>
      </c>
      <c r="K291" s="5">
        <f t="shared" si="9"/>
        <v>73306.336345443618</v>
      </c>
      <c r="L291" s="7">
        <v>0.54526499999999989</v>
      </c>
      <c r="M291" s="5">
        <f t="shared" si="8"/>
        <v>39971.379487398306</v>
      </c>
    </row>
    <row r="292" spans="2:13" x14ac:dyDescent="0.25">
      <c r="B292" s="3">
        <v>8905</v>
      </c>
      <c r="C292" s="8">
        <v>43779</v>
      </c>
      <c r="D292" s="4" t="s">
        <v>137</v>
      </c>
      <c r="E292" s="3">
        <v>533183</v>
      </c>
      <c r="F292" s="4" t="s">
        <v>356</v>
      </c>
      <c r="G292" s="3">
        <v>6861</v>
      </c>
      <c r="H292" s="4" t="s">
        <v>357</v>
      </c>
      <c r="I292" s="5">
        <v>12.004157543975733</v>
      </c>
      <c r="J292" s="6">
        <v>6075</v>
      </c>
      <c r="K292" s="5">
        <f t="shared" si="9"/>
        <v>72925.257079652583</v>
      </c>
      <c r="L292" s="7">
        <v>1.0060469999999999</v>
      </c>
      <c r="M292" s="5">
        <f t="shared" si="8"/>
        <v>73366.236109213234</v>
      </c>
    </row>
    <row r="293" spans="2:13" x14ac:dyDescent="0.25">
      <c r="B293" s="3">
        <v>8645</v>
      </c>
      <c r="C293" s="8">
        <v>43659</v>
      </c>
      <c r="D293" s="4" t="s">
        <v>44</v>
      </c>
      <c r="E293" s="3">
        <v>251406</v>
      </c>
      <c r="F293" s="4" t="s">
        <v>358</v>
      </c>
      <c r="G293" s="3">
        <v>6843</v>
      </c>
      <c r="H293" s="4" t="s">
        <v>46</v>
      </c>
      <c r="I293" s="5">
        <v>9.7297332560784575</v>
      </c>
      <c r="J293" s="6">
        <v>7455</v>
      </c>
      <c r="K293" s="5">
        <f t="shared" si="9"/>
        <v>72535.161424064907</v>
      </c>
      <c r="L293" s="7">
        <v>0.86845499999999998</v>
      </c>
      <c r="M293" s="5">
        <f t="shared" si="8"/>
        <v>62993.523614536287</v>
      </c>
    </row>
    <row r="294" spans="2:13" x14ac:dyDescent="0.25">
      <c r="B294" s="3">
        <v>8905</v>
      </c>
      <c r="C294" s="8">
        <v>43646</v>
      </c>
      <c r="D294" s="4" t="s">
        <v>137</v>
      </c>
      <c r="E294" s="3">
        <v>481886</v>
      </c>
      <c r="F294" s="4" t="s">
        <v>359</v>
      </c>
      <c r="G294" s="3">
        <v>6861</v>
      </c>
      <c r="H294" s="4" t="s">
        <v>357</v>
      </c>
      <c r="I294" s="5">
        <v>2.5136379342401307</v>
      </c>
      <c r="J294" s="6">
        <v>28720</v>
      </c>
      <c r="K294" s="5">
        <f t="shared" si="9"/>
        <v>72191.681471376549</v>
      </c>
      <c r="L294" s="7">
        <v>0.43205399999999999</v>
      </c>
      <c r="M294" s="5">
        <f t="shared" si="8"/>
        <v>31190.704746434123</v>
      </c>
    </row>
    <row r="295" spans="2:13" x14ac:dyDescent="0.25">
      <c r="B295" s="3">
        <v>8688</v>
      </c>
      <c r="C295" s="8">
        <v>43878</v>
      </c>
      <c r="D295" s="4" t="s">
        <v>221</v>
      </c>
      <c r="E295" s="3">
        <v>214511</v>
      </c>
      <c r="F295" s="4" t="s">
        <v>360</v>
      </c>
      <c r="G295" s="3">
        <v>6800</v>
      </c>
      <c r="H295" s="4" t="s">
        <v>16</v>
      </c>
      <c r="I295" s="5">
        <v>11.513165049546995</v>
      </c>
      <c r="J295" s="6">
        <v>6193</v>
      </c>
      <c r="K295" s="5">
        <f t="shared" si="9"/>
        <v>71301.031151844538</v>
      </c>
      <c r="L295" s="7">
        <v>0.302589</v>
      </c>
      <c r="M295" s="5">
        <f t="shared" si="8"/>
        <v>21574.907715205485</v>
      </c>
    </row>
    <row r="296" spans="2:13" x14ac:dyDescent="0.25">
      <c r="B296" s="3">
        <v>7952</v>
      </c>
      <c r="C296" s="8">
        <v>43962</v>
      </c>
      <c r="D296" s="4" t="s">
        <v>103</v>
      </c>
      <c r="E296" s="3">
        <v>605782</v>
      </c>
      <c r="F296" s="4" t="s">
        <v>361</v>
      </c>
      <c r="G296" s="3">
        <v>6841</v>
      </c>
      <c r="H296" s="4" t="s">
        <v>41</v>
      </c>
      <c r="I296" s="5">
        <v>310.45643118785978</v>
      </c>
      <c r="J296" s="6">
        <v>229</v>
      </c>
      <c r="K296" s="5">
        <f t="shared" si="9"/>
        <v>71094.522742019893</v>
      </c>
      <c r="L296" s="7">
        <v>0.142128</v>
      </c>
      <c r="M296" s="5">
        <f t="shared" si="8"/>
        <v>10104.522328277804</v>
      </c>
    </row>
    <row r="297" spans="2:13" x14ac:dyDescent="0.25">
      <c r="B297" s="3">
        <v>7606</v>
      </c>
      <c r="C297" s="8">
        <v>43822</v>
      </c>
      <c r="D297" s="4" t="s">
        <v>334</v>
      </c>
      <c r="E297" s="3">
        <v>226231</v>
      </c>
      <c r="F297" s="4" t="s">
        <v>362</v>
      </c>
      <c r="G297" s="3">
        <v>6829</v>
      </c>
      <c r="H297" s="4" t="s">
        <v>230</v>
      </c>
      <c r="I297" s="5">
        <v>41.203216673903597</v>
      </c>
      <c r="J297" s="6">
        <v>1727</v>
      </c>
      <c r="K297" s="5">
        <f t="shared" si="9"/>
        <v>71157.955195831513</v>
      </c>
      <c r="L297" s="7">
        <v>0.51653699999999991</v>
      </c>
      <c r="M297" s="5">
        <f t="shared" si="8"/>
        <v>36755.716702989215</v>
      </c>
    </row>
    <row r="298" spans="2:13" x14ac:dyDescent="0.25">
      <c r="B298" s="3">
        <v>8849</v>
      </c>
      <c r="C298" s="8">
        <v>43866</v>
      </c>
      <c r="D298" s="4" t="s">
        <v>25</v>
      </c>
      <c r="E298" s="3">
        <v>590461</v>
      </c>
      <c r="F298" s="4" t="s">
        <v>363</v>
      </c>
      <c r="G298" s="3">
        <v>6858</v>
      </c>
      <c r="H298" s="4" t="s">
        <v>27</v>
      </c>
      <c r="I298" s="5">
        <v>56.965579473984093</v>
      </c>
      <c r="J298" s="6">
        <v>1231</v>
      </c>
      <c r="K298" s="5">
        <f t="shared" si="9"/>
        <v>70124.628332474414</v>
      </c>
      <c r="L298" s="7">
        <v>0.33774299999999996</v>
      </c>
      <c r="M298" s="5">
        <f t="shared" si="8"/>
        <v>23684.102346894902</v>
      </c>
    </row>
    <row r="299" spans="2:13" x14ac:dyDescent="0.25">
      <c r="B299" s="3">
        <v>7606</v>
      </c>
      <c r="C299" s="8">
        <v>43643</v>
      </c>
      <c r="D299" s="4" t="s">
        <v>334</v>
      </c>
      <c r="E299" s="3">
        <v>226679</v>
      </c>
      <c r="F299" s="4" t="s">
        <v>364</v>
      </c>
      <c r="G299" s="3">
        <v>6829</v>
      </c>
      <c r="H299" s="4" t="s">
        <v>230</v>
      </c>
      <c r="I299" s="5">
        <v>38.478212359377409</v>
      </c>
      <c r="J299" s="6">
        <v>1816</v>
      </c>
      <c r="K299" s="5">
        <f t="shared" si="9"/>
        <v>69876.433644629375</v>
      </c>
      <c r="L299" s="7">
        <v>0.46531799999999995</v>
      </c>
      <c r="M299" s="5">
        <f t="shared" si="8"/>
        <v>32514.762350651647</v>
      </c>
    </row>
    <row r="300" spans="2:13" x14ac:dyDescent="0.25">
      <c r="B300" s="3">
        <v>9082</v>
      </c>
      <c r="C300" s="8">
        <v>43741</v>
      </c>
      <c r="D300" s="4" t="s">
        <v>36</v>
      </c>
      <c r="E300" s="3">
        <v>613793</v>
      </c>
      <c r="F300" s="4" t="s">
        <v>365</v>
      </c>
      <c r="G300" s="3">
        <v>6857</v>
      </c>
      <c r="H300" s="4" t="s">
        <v>92</v>
      </c>
      <c r="I300" s="5">
        <v>6.290476244473183</v>
      </c>
      <c r="J300" s="6">
        <v>11111</v>
      </c>
      <c r="K300" s="5">
        <f t="shared" si="9"/>
        <v>69893.481552341531</v>
      </c>
      <c r="L300" s="7">
        <v>-7.6355999999999993E-2</v>
      </c>
      <c r="M300" s="5">
        <f t="shared" si="8"/>
        <v>-5336.7866774105896</v>
      </c>
    </row>
    <row r="301" spans="2:13" x14ac:dyDescent="0.25">
      <c r="B301" s="3">
        <v>8599</v>
      </c>
      <c r="C301" s="8">
        <v>43751</v>
      </c>
      <c r="D301" s="4" t="s">
        <v>253</v>
      </c>
      <c r="E301" s="3">
        <v>201392</v>
      </c>
      <c r="F301" s="4" t="s">
        <v>366</v>
      </c>
      <c r="G301" s="3">
        <v>6832</v>
      </c>
      <c r="H301" s="4" t="s">
        <v>349</v>
      </c>
      <c r="I301" s="5">
        <v>4.7540204450974031</v>
      </c>
      <c r="J301" s="6">
        <v>14620</v>
      </c>
      <c r="K301" s="5">
        <f t="shared" si="9"/>
        <v>69503.778907324027</v>
      </c>
      <c r="L301" s="7">
        <v>0.59610600000000002</v>
      </c>
      <c r="M301" s="5">
        <f t="shared" si="8"/>
        <v>41431.619629329296</v>
      </c>
    </row>
    <row r="302" spans="2:13" x14ac:dyDescent="0.25">
      <c r="B302" s="3">
        <v>10029</v>
      </c>
      <c r="C302" s="8">
        <v>43710</v>
      </c>
      <c r="D302" s="4" t="s">
        <v>50</v>
      </c>
      <c r="E302" s="3">
        <v>571413</v>
      </c>
      <c r="F302" s="4" t="s">
        <v>367</v>
      </c>
      <c r="G302" s="3">
        <v>6837</v>
      </c>
      <c r="H302" s="4" t="s">
        <v>52</v>
      </c>
      <c r="I302" s="5">
        <v>0.91625181460052074</v>
      </c>
      <c r="J302" s="6">
        <v>75832</v>
      </c>
      <c r="K302" s="5">
        <f t="shared" si="9"/>
        <v>69481.207604786687</v>
      </c>
      <c r="L302" s="7">
        <v>0.33263999999999994</v>
      </c>
      <c r="M302" s="5">
        <f t="shared" si="8"/>
        <v>23112.228897656238</v>
      </c>
    </row>
    <row r="303" spans="2:13" x14ac:dyDescent="0.25">
      <c r="B303" s="3">
        <v>8599</v>
      </c>
      <c r="C303" s="8">
        <v>43747</v>
      </c>
      <c r="D303" s="4" t="s">
        <v>253</v>
      </c>
      <c r="E303" s="3">
        <v>201372</v>
      </c>
      <c r="F303" s="4" t="s">
        <v>368</v>
      </c>
      <c r="G303" s="3">
        <v>6832</v>
      </c>
      <c r="H303" s="4" t="s">
        <v>349</v>
      </c>
      <c r="I303" s="5">
        <v>42.645157766542432</v>
      </c>
      <c r="J303" s="6">
        <v>1625</v>
      </c>
      <c r="K303" s="5">
        <f t="shared" si="9"/>
        <v>69298.381370631454</v>
      </c>
      <c r="L303" s="7">
        <v>0.38593799999999995</v>
      </c>
      <c r="M303" s="5">
        <f t="shared" si="8"/>
        <v>26744.878709418757</v>
      </c>
    </row>
    <row r="304" spans="2:13" x14ac:dyDescent="0.25">
      <c r="B304" s="3">
        <v>8983</v>
      </c>
      <c r="C304" s="8">
        <v>43634</v>
      </c>
      <c r="D304" s="4" t="s">
        <v>369</v>
      </c>
      <c r="E304" s="3">
        <v>545515</v>
      </c>
      <c r="F304" s="4" t="s">
        <v>370</v>
      </c>
      <c r="G304" s="3">
        <v>6801</v>
      </c>
      <c r="H304" s="4" t="s">
        <v>38</v>
      </c>
      <c r="I304" s="5">
        <v>7.2600918005555855</v>
      </c>
      <c r="J304" s="6">
        <v>9535</v>
      </c>
      <c r="K304" s="5">
        <f t="shared" si="9"/>
        <v>69224.975318297511</v>
      </c>
      <c r="L304" s="7">
        <v>0.123795</v>
      </c>
      <c r="M304" s="5">
        <f t="shared" si="8"/>
        <v>8569.7058195286409</v>
      </c>
    </row>
    <row r="305" spans="2:13" x14ac:dyDescent="0.25">
      <c r="B305" s="3">
        <v>8688</v>
      </c>
      <c r="C305" s="8">
        <v>43630</v>
      </c>
      <c r="D305" s="4" t="s">
        <v>221</v>
      </c>
      <c r="E305" s="3">
        <v>460284</v>
      </c>
      <c r="F305" s="4" t="s">
        <v>371</v>
      </c>
      <c r="G305" s="3">
        <v>6800</v>
      </c>
      <c r="H305" s="4" t="s">
        <v>16</v>
      </c>
      <c r="I305" s="5">
        <v>13.627172893590249</v>
      </c>
      <c r="J305" s="6">
        <v>5053</v>
      </c>
      <c r="K305" s="5">
        <f t="shared" si="9"/>
        <v>68858.104631311522</v>
      </c>
      <c r="L305" s="7">
        <v>0.27234900000000001</v>
      </c>
      <c r="M305" s="5">
        <f t="shared" si="8"/>
        <v>18753.435938233062</v>
      </c>
    </row>
    <row r="306" spans="2:13" x14ac:dyDescent="0.25">
      <c r="B306" s="3">
        <v>8896</v>
      </c>
      <c r="C306" s="8">
        <v>43659</v>
      </c>
      <c r="D306" s="4" t="s">
        <v>80</v>
      </c>
      <c r="E306" s="3">
        <v>626548</v>
      </c>
      <c r="F306" s="4" t="s">
        <v>372</v>
      </c>
      <c r="G306" s="3">
        <v>6841</v>
      </c>
      <c r="H306" s="4" t="s">
        <v>41</v>
      </c>
      <c r="I306" s="5">
        <v>268.66118070216589</v>
      </c>
      <c r="J306" s="6">
        <v>255</v>
      </c>
      <c r="K306" s="5">
        <f t="shared" si="9"/>
        <v>68508.6010790523</v>
      </c>
      <c r="L306" s="7">
        <v>0.40332600000000002</v>
      </c>
      <c r="M306" s="5">
        <f t="shared" si="8"/>
        <v>27631.300038809848</v>
      </c>
    </row>
    <row r="307" spans="2:13" x14ac:dyDescent="0.25">
      <c r="B307" s="3">
        <v>9082</v>
      </c>
      <c r="C307" s="8">
        <v>43944</v>
      </c>
      <c r="D307" s="4" t="s">
        <v>36</v>
      </c>
      <c r="E307" s="3">
        <v>612898</v>
      </c>
      <c r="F307" s="4" t="s">
        <v>373</v>
      </c>
      <c r="G307" s="3">
        <v>6841</v>
      </c>
      <c r="H307" s="4" t="s">
        <v>41</v>
      </c>
      <c r="I307" s="5">
        <v>247.23202533923629</v>
      </c>
      <c r="J307" s="6">
        <v>277</v>
      </c>
      <c r="K307" s="5">
        <f t="shared" si="9"/>
        <v>68483.271018968459</v>
      </c>
      <c r="L307" s="7">
        <v>0.40823999999999999</v>
      </c>
      <c r="M307" s="5">
        <f t="shared" si="8"/>
        <v>27957.610560783683</v>
      </c>
    </row>
    <row r="308" spans="2:13" x14ac:dyDescent="0.25">
      <c r="B308" s="3">
        <v>8973</v>
      </c>
      <c r="C308" s="8">
        <v>43929</v>
      </c>
      <c r="D308" s="4" t="s">
        <v>115</v>
      </c>
      <c r="E308" s="3">
        <v>329828</v>
      </c>
      <c r="F308" s="4" t="s">
        <v>374</v>
      </c>
      <c r="G308" s="3">
        <v>6798</v>
      </c>
      <c r="H308" s="4" t="s">
        <v>24</v>
      </c>
      <c r="I308" s="5">
        <v>19.63610099689117</v>
      </c>
      <c r="J308" s="6">
        <v>3486</v>
      </c>
      <c r="K308" s="5">
        <f t="shared" si="9"/>
        <v>68451.448075162611</v>
      </c>
      <c r="L308" s="7">
        <v>0.69684299999999999</v>
      </c>
      <c r="M308" s="5">
        <f t="shared" si="8"/>
        <v>47699.912431040539</v>
      </c>
    </row>
    <row r="309" spans="2:13" x14ac:dyDescent="0.25">
      <c r="B309" s="3">
        <v>8599</v>
      </c>
      <c r="C309" s="8">
        <v>43715</v>
      </c>
      <c r="D309" s="4" t="s">
        <v>253</v>
      </c>
      <c r="E309" s="3">
        <v>437970</v>
      </c>
      <c r="F309" s="4" t="s">
        <v>375</v>
      </c>
      <c r="G309" s="3">
        <v>6832</v>
      </c>
      <c r="H309" s="4" t="s">
        <v>349</v>
      </c>
      <c r="I309" s="5">
        <v>25.787027670425861</v>
      </c>
      <c r="J309" s="6">
        <v>2654</v>
      </c>
      <c r="K309" s="5">
        <f t="shared" si="9"/>
        <v>68438.771437310235</v>
      </c>
      <c r="L309" s="7">
        <v>0.44093699999999997</v>
      </c>
      <c r="M309" s="5">
        <f t="shared" si="8"/>
        <v>30177.18656125326</v>
      </c>
    </row>
    <row r="310" spans="2:13" x14ac:dyDescent="0.25">
      <c r="B310" s="3">
        <v>8645</v>
      </c>
      <c r="C310" s="8">
        <v>43612</v>
      </c>
      <c r="D310" s="4" t="s">
        <v>44</v>
      </c>
      <c r="E310" s="3">
        <v>251404</v>
      </c>
      <c r="F310" s="4" t="s">
        <v>376</v>
      </c>
      <c r="G310" s="3">
        <v>6843</v>
      </c>
      <c r="H310" s="4" t="s">
        <v>46</v>
      </c>
      <c r="I310" s="5">
        <v>9.7122735920363965</v>
      </c>
      <c r="J310" s="6">
        <v>7011</v>
      </c>
      <c r="K310" s="5">
        <f t="shared" si="9"/>
        <v>68092.750153767178</v>
      </c>
      <c r="L310" s="7">
        <v>0.93800700000000004</v>
      </c>
      <c r="M310" s="5">
        <f t="shared" si="8"/>
        <v>63871.476293484695</v>
      </c>
    </row>
    <row r="311" spans="2:13" x14ac:dyDescent="0.25">
      <c r="B311" s="3">
        <v>8905</v>
      </c>
      <c r="C311" s="8">
        <v>43677</v>
      </c>
      <c r="D311" s="4" t="s">
        <v>137</v>
      </c>
      <c r="E311" s="3">
        <v>481891</v>
      </c>
      <c r="F311" s="4" t="s">
        <v>377</v>
      </c>
      <c r="G311" s="3">
        <v>6861</v>
      </c>
      <c r="H311" s="4" t="s">
        <v>357</v>
      </c>
      <c r="I311" s="5">
        <v>1.7222094881310939</v>
      </c>
      <c r="J311" s="6">
        <v>39463</v>
      </c>
      <c r="K311" s="5">
        <f t="shared" si="9"/>
        <v>67963.553030117357</v>
      </c>
      <c r="L311" s="7">
        <v>0.43507799999999996</v>
      </c>
      <c r="M311" s="5">
        <f t="shared" si="8"/>
        <v>29569.446725237398</v>
      </c>
    </row>
    <row r="312" spans="2:13" x14ac:dyDescent="0.25">
      <c r="B312" s="3">
        <v>10547</v>
      </c>
      <c r="C312" s="8">
        <v>43884</v>
      </c>
      <c r="D312" s="4" t="s">
        <v>234</v>
      </c>
      <c r="E312" s="3">
        <v>537135</v>
      </c>
      <c r="F312" s="4" t="s">
        <v>378</v>
      </c>
      <c r="G312" s="3">
        <v>6840</v>
      </c>
      <c r="H312" s="4" t="s">
        <v>236</v>
      </c>
      <c r="I312" s="5">
        <v>14.565991919610486</v>
      </c>
      <c r="J312" s="6">
        <v>4633</v>
      </c>
      <c r="K312" s="5">
        <f t="shared" si="9"/>
        <v>67484.240563555388</v>
      </c>
      <c r="L312" s="7">
        <v>0.52749900000000005</v>
      </c>
      <c r="M312" s="5">
        <f t="shared" si="8"/>
        <v>35597.86941303491</v>
      </c>
    </row>
    <row r="313" spans="2:13" x14ac:dyDescent="0.25">
      <c r="B313" s="3">
        <v>8613</v>
      </c>
      <c r="C313" s="8">
        <v>43933</v>
      </c>
      <c r="D313" s="4" t="s">
        <v>240</v>
      </c>
      <c r="E313" s="3">
        <v>210835</v>
      </c>
      <c r="F313" s="4" t="s">
        <v>379</v>
      </c>
      <c r="G313" s="3">
        <v>6830</v>
      </c>
      <c r="H313" s="4" t="s">
        <v>242</v>
      </c>
      <c r="I313" s="5">
        <v>28.414741165056711</v>
      </c>
      <c r="J313" s="6">
        <v>2372</v>
      </c>
      <c r="K313" s="5">
        <f t="shared" si="9"/>
        <v>67399.766043514523</v>
      </c>
      <c r="L313" s="7">
        <v>0.55641599999999991</v>
      </c>
      <c r="M313" s="5">
        <f t="shared" si="8"/>
        <v>37502.308222868174</v>
      </c>
    </row>
    <row r="314" spans="2:13" x14ac:dyDescent="0.25">
      <c r="B314" s="3">
        <v>8645</v>
      </c>
      <c r="C314" s="8">
        <v>43716</v>
      </c>
      <c r="D314" s="4" t="s">
        <v>44</v>
      </c>
      <c r="E314" s="3">
        <v>561762</v>
      </c>
      <c r="F314" s="4" t="s">
        <v>380</v>
      </c>
      <c r="G314" s="3">
        <v>6843</v>
      </c>
      <c r="H314" s="4" t="s">
        <v>46</v>
      </c>
      <c r="I314" s="5">
        <v>21.383694322588848</v>
      </c>
      <c r="J314" s="6">
        <v>3145</v>
      </c>
      <c r="K314" s="5">
        <f t="shared" si="9"/>
        <v>67251.718644541921</v>
      </c>
      <c r="L314" s="7">
        <v>0.7756559999999999</v>
      </c>
      <c r="M314" s="5">
        <f t="shared" si="8"/>
        <v>52164.199076950805</v>
      </c>
    </row>
    <row r="315" spans="2:13" x14ac:dyDescent="0.25">
      <c r="B315" s="3">
        <v>8613</v>
      </c>
      <c r="C315" s="8">
        <v>43983</v>
      </c>
      <c r="D315" s="4" t="s">
        <v>240</v>
      </c>
      <c r="E315" s="3">
        <v>210827</v>
      </c>
      <c r="F315" s="4" t="s">
        <v>381</v>
      </c>
      <c r="G315" s="3">
        <v>6830</v>
      </c>
      <c r="H315" s="4" t="s">
        <v>242</v>
      </c>
      <c r="I315" s="5">
        <v>14.177336100653408</v>
      </c>
      <c r="J315" s="6">
        <v>4743</v>
      </c>
      <c r="K315" s="5">
        <f t="shared" si="9"/>
        <v>67243.105125399117</v>
      </c>
      <c r="L315" s="7">
        <v>0.55225800000000003</v>
      </c>
      <c r="M315" s="5">
        <f t="shared" si="8"/>
        <v>37135.542750342669</v>
      </c>
    </row>
    <row r="316" spans="2:13" x14ac:dyDescent="0.25">
      <c r="B316" s="3">
        <v>8852</v>
      </c>
      <c r="C316" s="8">
        <v>43970</v>
      </c>
      <c r="D316" s="4" t="s">
        <v>120</v>
      </c>
      <c r="E316" s="3">
        <v>531324</v>
      </c>
      <c r="F316" s="4" t="s">
        <v>382</v>
      </c>
      <c r="G316" s="3">
        <v>6828</v>
      </c>
      <c r="H316" s="4" t="s">
        <v>79</v>
      </c>
      <c r="I316" s="5">
        <v>45.804470359572399</v>
      </c>
      <c r="J316" s="6">
        <v>1461</v>
      </c>
      <c r="K316" s="5">
        <f t="shared" si="9"/>
        <v>66920.331195335268</v>
      </c>
      <c r="L316" s="7">
        <v>0.175014</v>
      </c>
      <c r="M316" s="5">
        <f t="shared" si="8"/>
        <v>11711.994843820406</v>
      </c>
    </row>
    <row r="317" spans="2:13" x14ac:dyDescent="0.25">
      <c r="B317" s="3">
        <v>10547</v>
      </c>
      <c r="C317" s="8">
        <v>43718</v>
      </c>
      <c r="D317" s="4" t="s">
        <v>234</v>
      </c>
      <c r="E317" s="3">
        <v>537130</v>
      </c>
      <c r="F317" s="4" t="s">
        <v>383</v>
      </c>
      <c r="G317" s="3">
        <v>6840</v>
      </c>
      <c r="H317" s="4" t="s">
        <v>236</v>
      </c>
      <c r="I317" s="5">
        <v>3.0229926820239759</v>
      </c>
      <c r="J317" s="6">
        <v>22124</v>
      </c>
      <c r="K317" s="5">
        <f t="shared" si="9"/>
        <v>66880.690097098442</v>
      </c>
      <c r="L317" s="7">
        <v>0.62729099999999993</v>
      </c>
      <c r="M317" s="5">
        <f t="shared" si="8"/>
        <v>41953.654971698976</v>
      </c>
    </row>
    <row r="318" spans="2:13" x14ac:dyDescent="0.25">
      <c r="B318" s="3">
        <v>8645</v>
      </c>
      <c r="C318" s="8">
        <v>43834</v>
      </c>
      <c r="D318" s="4" t="s">
        <v>44</v>
      </c>
      <c r="E318" s="3">
        <v>251413</v>
      </c>
      <c r="F318" s="4" t="s">
        <v>384</v>
      </c>
      <c r="G318" s="3">
        <v>6843</v>
      </c>
      <c r="H318" s="4" t="s">
        <v>46</v>
      </c>
      <c r="I318" s="5">
        <v>9.6631876316284941</v>
      </c>
      <c r="J318" s="6">
        <v>6851</v>
      </c>
      <c r="K318" s="5">
        <f t="shared" si="9"/>
        <v>66202.498464286808</v>
      </c>
      <c r="L318" s="7">
        <v>0.83027700000000004</v>
      </c>
      <c r="M318" s="5">
        <f t="shared" si="8"/>
        <v>54966.411817432658</v>
      </c>
    </row>
    <row r="319" spans="2:13" x14ac:dyDescent="0.25">
      <c r="B319" s="3">
        <v>9151</v>
      </c>
      <c r="C319" s="8">
        <v>43641</v>
      </c>
      <c r="D319" s="4" t="s">
        <v>228</v>
      </c>
      <c r="E319" s="3">
        <v>620325</v>
      </c>
      <c r="F319" s="4" t="s">
        <v>385</v>
      </c>
      <c r="G319" s="3">
        <v>6829</v>
      </c>
      <c r="H319" s="4" t="s">
        <v>230</v>
      </c>
      <c r="I319" s="5">
        <v>20.363910733524179</v>
      </c>
      <c r="J319" s="6">
        <v>3248</v>
      </c>
      <c r="K319" s="5">
        <f t="shared" si="9"/>
        <v>66141.982062486539</v>
      </c>
      <c r="L319" s="7">
        <v>0.64675799999999994</v>
      </c>
      <c r="M319" s="5">
        <f t="shared" si="8"/>
        <v>42777.856034769662</v>
      </c>
    </row>
    <row r="320" spans="2:13" x14ac:dyDescent="0.25">
      <c r="B320" s="3">
        <v>9094</v>
      </c>
      <c r="C320" s="8">
        <v>43774</v>
      </c>
      <c r="D320" s="4" t="s">
        <v>59</v>
      </c>
      <c r="E320" s="3">
        <v>611909</v>
      </c>
      <c r="F320" s="4" t="s">
        <v>386</v>
      </c>
      <c r="G320" s="3">
        <v>6808</v>
      </c>
      <c r="H320" s="4" t="s">
        <v>100</v>
      </c>
      <c r="I320" s="5">
        <v>3.5536135737889221</v>
      </c>
      <c r="J320" s="6">
        <v>18323</v>
      </c>
      <c r="K320" s="5">
        <f t="shared" si="9"/>
        <v>65112.861512534422</v>
      </c>
      <c r="L320" s="7">
        <v>1.0151189999999999</v>
      </c>
      <c r="M320" s="5">
        <f t="shared" si="8"/>
        <v>66097.302865742429</v>
      </c>
    </row>
    <row r="321" spans="2:13" x14ac:dyDescent="0.25">
      <c r="B321" s="3">
        <v>8852</v>
      </c>
      <c r="C321" s="8">
        <v>43827</v>
      </c>
      <c r="D321" s="4" t="s">
        <v>120</v>
      </c>
      <c r="E321" s="3">
        <v>531325</v>
      </c>
      <c r="F321" s="4" t="s">
        <v>387</v>
      </c>
      <c r="G321" s="3">
        <v>6828</v>
      </c>
      <c r="H321" s="4" t="s">
        <v>79</v>
      </c>
      <c r="I321" s="5">
        <v>47.652595798276259</v>
      </c>
      <c r="J321" s="6">
        <v>1365</v>
      </c>
      <c r="K321" s="5">
        <f t="shared" si="9"/>
        <v>65045.793264647094</v>
      </c>
      <c r="L321" s="7">
        <v>4.5171000000000003E-2</v>
      </c>
      <c r="M321" s="5">
        <f t="shared" si="8"/>
        <v>2938.183527557374</v>
      </c>
    </row>
    <row r="322" spans="2:13" x14ac:dyDescent="0.25">
      <c r="B322" s="3">
        <v>9094</v>
      </c>
      <c r="C322" s="8">
        <v>43957</v>
      </c>
      <c r="D322" s="4" t="s">
        <v>59</v>
      </c>
      <c r="E322" s="3">
        <v>609182</v>
      </c>
      <c r="F322" s="4" t="s">
        <v>388</v>
      </c>
      <c r="G322" s="3">
        <v>6812</v>
      </c>
      <c r="H322" s="4" t="s">
        <v>61</v>
      </c>
      <c r="I322" s="5">
        <v>0.5602922781958275</v>
      </c>
      <c r="J322" s="6">
        <v>114986</v>
      </c>
      <c r="K322" s="5">
        <f t="shared" si="9"/>
        <v>64425.767900625418</v>
      </c>
      <c r="L322" s="7">
        <v>0.92345399999999989</v>
      </c>
      <c r="M322" s="5">
        <f t="shared" si="8"/>
        <v>59494.233070904134</v>
      </c>
    </row>
    <row r="323" spans="2:13" x14ac:dyDescent="0.25">
      <c r="B323" s="3">
        <v>9094</v>
      </c>
      <c r="C323" s="8">
        <v>43646</v>
      </c>
      <c r="D323" s="4" t="s">
        <v>59</v>
      </c>
      <c r="E323" s="3">
        <v>611910</v>
      </c>
      <c r="F323" s="4" t="s">
        <v>389</v>
      </c>
      <c r="G323" s="3">
        <v>6808</v>
      </c>
      <c r="H323" s="4" t="s">
        <v>100</v>
      </c>
      <c r="I323" s="5">
        <v>7.1074377595193914</v>
      </c>
      <c r="J323" s="6">
        <v>9055</v>
      </c>
      <c r="K323" s="5">
        <f t="shared" si="9"/>
        <v>64357.848912448091</v>
      </c>
      <c r="L323" s="7">
        <v>0.80570699999999995</v>
      </c>
      <c r="M323" s="5">
        <f t="shared" si="8"/>
        <v>51853.569373701808</v>
      </c>
    </row>
    <row r="324" spans="2:13" x14ac:dyDescent="0.25">
      <c r="B324" s="3">
        <v>8645</v>
      </c>
      <c r="C324" s="8">
        <v>43847</v>
      </c>
      <c r="D324" s="4" t="s">
        <v>44</v>
      </c>
      <c r="E324" s="3">
        <v>251399</v>
      </c>
      <c r="F324" s="4" t="s">
        <v>390</v>
      </c>
      <c r="G324" s="3">
        <v>6843</v>
      </c>
      <c r="H324" s="4" t="s">
        <v>46</v>
      </c>
      <c r="I324" s="5">
        <v>9.7032370043785878</v>
      </c>
      <c r="J324" s="6">
        <v>6600</v>
      </c>
      <c r="K324" s="5">
        <f t="shared" si="9"/>
        <v>64041.364228898681</v>
      </c>
      <c r="L324" s="7">
        <v>0.93706199999999995</v>
      </c>
      <c r="M324" s="5">
        <f t="shared" ref="M324:M378" si="10">K324*L324</f>
        <v>60010.728847060251</v>
      </c>
    </row>
    <row r="325" spans="2:13" x14ac:dyDescent="0.25">
      <c r="B325" s="3">
        <v>8947</v>
      </c>
      <c r="C325" s="8">
        <v>43613</v>
      </c>
      <c r="D325" s="4" t="s">
        <v>17</v>
      </c>
      <c r="E325" s="3">
        <v>484384</v>
      </c>
      <c r="F325" s="4" t="s">
        <v>391</v>
      </c>
      <c r="G325" s="3">
        <v>6797</v>
      </c>
      <c r="H325" s="4" t="s">
        <v>95</v>
      </c>
      <c r="I325" s="5">
        <v>14.181349996676197</v>
      </c>
      <c r="J325" s="6">
        <v>4512</v>
      </c>
      <c r="K325" s="5">
        <f t="shared" ref="K325:K378" si="11">I325*J325</f>
        <v>63986.251185002999</v>
      </c>
      <c r="L325" s="7">
        <v>0.52863300000000002</v>
      </c>
      <c r="M325" s="5">
        <f t="shared" si="10"/>
        <v>33825.243922681693</v>
      </c>
    </row>
    <row r="326" spans="2:13" x14ac:dyDescent="0.25">
      <c r="B326" s="3">
        <v>9085</v>
      </c>
      <c r="C326" s="8">
        <v>43897</v>
      </c>
      <c r="D326" s="4" t="s">
        <v>77</v>
      </c>
      <c r="E326" s="3">
        <v>595142</v>
      </c>
      <c r="F326" s="4" t="s">
        <v>392</v>
      </c>
      <c r="G326" s="3">
        <v>6828</v>
      </c>
      <c r="H326" s="4" t="s">
        <v>79</v>
      </c>
      <c r="I326" s="5">
        <v>31.678882233155466</v>
      </c>
      <c r="J326" s="6">
        <v>2018</v>
      </c>
      <c r="K326" s="5">
        <f t="shared" si="11"/>
        <v>63927.984346507728</v>
      </c>
      <c r="L326" s="7">
        <v>0.44641799999999998</v>
      </c>
      <c r="M326" s="5">
        <f t="shared" si="10"/>
        <v>28538.602915999287</v>
      </c>
    </row>
    <row r="327" spans="2:13" x14ac:dyDescent="0.25">
      <c r="B327" s="3">
        <v>8599</v>
      </c>
      <c r="C327" s="8">
        <v>43708</v>
      </c>
      <c r="D327" s="4" t="s">
        <v>253</v>
      </c>
      <c r="E327" s="3">
        <v>456146</v>
      </c>
      <c r="F327" s="4" t="s">
        <v>393</v>
      </c>
      <c r="G327" s="3">
        <v>6832</v>
      </c>
      <c r="H327" s="4" t="s">
        <v>349</v>
      </c>
      <c r="I327" s="5">
        <v>18.82461115292104</v>
      </c>
      <c r="J327" s="6">
        <v>3388</v>
      </c>
      <c r="K327" s="5">
        <f t="shared" si="11"/>
        <v>63777.782586096488</v>
      </c>
      <c r="L327" s="7">
        <v>0.7357769999999999</v>
      </c>
      <c r="M327" s="5">
        <f t="shared" si="10"/>
        <v>46926.225537850311</v>
      </c>
    </row>
    <row r="328" spans="2:13" x14ac:dyDescent="0.25">
      <c r="B328" s="3">
        <v>8947</v>
      </c>
      <c r="C328" s="8">
        <v>43804</v>
      </c>
      <c r="D328" s="4" t="s">
        <v>17</v>
      </c>
      <c r="E328" s="3">
        <v>513311</v>
      </c>
      <c r="F328" s="4" t="s">
        <v>18</v>
      </c>
      <c r="G328" s="3">
        <v>6799</v>
      </c>
      <c r="H328" s="4" t="s">
        <v>19</v>
      </c>
      <c r="I328" s="5">
        <v>7.037294460641399</v>
      </c>
      <c r="J328" s="6">
        <v>9055</v>
      </c>
      <c r="K328" s="5">
        <f t="shared" si="11"/>
        <v>63722.701341107866</v>
      </c>
      <c r="L328" s="7">
        <v>0.67283999999999988</v>
      </c>
      <c r="M328" s="5">
        <f t="shared" si="10"/>
        <v>42875.182370351009</v>
      </c>
    </row>
    <row r="329" spans="2:13" x14ac:dyDescent="0.25">
      <c r="B329" s="3">
        <v>8736</v>
      </c>
      <c r="C329" s="8">
        <v>43744</v>
      </c>
      <c r="D329" s="4" t="s">
        <v>10</v>
      </c>
      <c r="E329" s="3">
        <v>237697</v>
      </c>
      <c r="F329" s="4" t="s">
        <v>394</v>
      </c>
      <c r="G329" s="3">
        <v>6799</v>
      </c>
      <c r="H329" s="4" t="s">
        <v>19</v>
      </c>
      <c r="I329" s="5">
        <v>15.606726880949894</v>
      </c>
      <c r="J329" s="6">
        <v>4018</v>
      </c>
      <c r="K329" s="5">
        <f t="shared" si="11"/>
        <v>62707.828607656673</v>
      </c>
      <c r="L329" s="7">
        <v>0.27782999999999997</v>
      </c>
      <c r="M329" s="5">
        <f t="shared" si="10"/>
        <v>17422.116022065253</v>
      </c>
    </row>
    <row r="330" spans="2:13" x14ac:dyDescent="0.25">
      <c r="B330" s="3">
        <v>8645</v>
      </c>
      <c r="C330" s="8">
        <v>43699</v>
      </c>
      <c r="D330" s="4" t="s">
        <v>44</v>
      </c>
      <c r="E330" s="3">
        <v>251429</v>
      </c>
      <c r="F330" s="4" t="s">
        <v>395</v>
      </c>
      <c r="G330" s="3">
        <v>6843</v>
      </c>
      <c r="H330" s="4" t="s">
        <v>46</v>
      </c>
      <c r="I330" s="5">
        <v>13.018872887781068</v>
      </c>
      <c r="J330" s="6">
        <v>4814</v>
      </c>
      <c r="K330" s="5">
        <f t="shared" si="11"/>
        <v>62672.854081778059</v>
      </c>
      <c r="L330" s="7">
        <v>0.63957599999999992</v>
      </c>
      <c r="M330" s="5">
        <f t="shared" si="10"/>
        <v>40084.053322207277</v>
      </c>
    </row>
    <row r="331" spans="2:13" x14ac:dyDescent="0.25">
      <c r="B331" s="3">
        <v>8947</v>
      </c>
      <c r="C331" s="8">
        <v>43766</v>
      </c>
      <c r="D331" s="4" t="s">
        <v>17</v>
      </c>
      <c r="E331" s="3">
        <v>621232</v>
      </c>
      <c r="F331" s="4" t="s">
        <v>396</v>
      </c>
      <c r="G331" s="3">
        <v>6799</v>
      </c>
      <c r="H331" s="4" t="s">
        <v>19</v>
      </c>
      <c r="I331" s="5">
        <v>31.392530692750476</v>
      </c>
      <c r="J331" s="6">
        <v>1987</v>
      </c>
      <c r="K331" s="5">
        <f t="shared" si="11"/>
        <v>62376.958486495198</v>
      </c>
      <c r="L331" s="7">
        <v>0.24910199999999999</v>
      </c>
      <c r="M331" s="5">
        <f t="shared" si="10"/>
        <v>15538.225112902926</v>
      </c>
    </row>
    <row r="332" spans="2:13" x14ac:dyDescent="0.25">
      <c r="B332" s="3">
        <v>8613</v>
      </c>
      <c r="C332" s="8">
        <v>44003</v>
      </c>
      <c r="D332" s="4" t="s">
        <v>240</v>
      </c>
      <c r="E332" s="3">
        <v>210841</v>
      </c>
      <c r="F332" s="4" t="s">
        <v>397</v>
      </c>
      <c r="G332" s="3">
        <v>6830</v>
      </c>
      <c r="H332" s="4" t="s">
        <v>242</v>
      </c>
      <c r="I332" s="5">
        <v>38.5023711615395</v>
      </c>
      <c r="J332" s="6">
        <v>1619</v>
      </c>
      <c r="K332" s="5">
        <f t="shared" si="11"/>
        <v>62335.338910532453</v>
      </c>
      <c r="L332" s="7">
        <v>0.64373400000000003</v>
      </c>
      <c r="M332" s="5">
        <f t="shared" si="10"/>
        <v>40127.377058232698</v>
      </c>
    </row>
    <row r="333" spans="2:13" x14ac:dyDescent="0.25">
      <c r="B333" s="3">
        <v>8645</v>
      </c>
      <c r="C333" s="8">
        <v>43743</v>
      </c>
      <c r="D333" s="4" t="s">
        <v>44</v>
      </c>
      <c r="E333" s="3">
        <v>460253</v>
      </c>
      <c r="F333" s="4" t="s">
        <v>398</v>
      </c>
      <c r="G333" s="3">
        <v>6843</v>
      </c>
      <c r="H333" s="4" t="s">
        <v>46</v>
      </c>
      <c r="I333" s="5">
        <v>24.352364982817061</v>
      </c>
      <c r="J333" s="6">
        <v>2554</v>
      </c>
      <c r="K333" s="5">
        <f t="shared" si="11"/>
        <v>62195.940166114771</v>
      </c>
      <c r="L333" s="7">
        <v>0.65129400000000004</v>
      </c>
      <c r="M333" s="5">
        <f t="shared" si="10"/>
        <v>40507.842654549553</v>
      </c>
    </row>
    <row r="334" spans="2:13" x14ac:dyDescent="0.25">
      <c r="B334" s="3">
        <v>7606</v>
      </c>
      <c r="C334" s="8">
        <v>43832</v>
      </c>
      <c r="D334" s="4" t="s">
        <v>334</v>
      </c>
      <c r="E334" s="3">
        <v>448485</v>
      </c>
      <c r="F334" s="4" t="s">
        <v>399</v>
      </c>
      <c r="G334" s="3">
        <v>6829</v>
      </c>
      <c r="H334" s="4" t="s">
        <v>230</v>
      </c>
      <c r="I334" s="5">
        <v>91.103861130659155</v>
      </c>
      <c r="J334" s="6">
        <v>682</v>
      </c>
      <c r="K334" s="5">
        <f t="shared" si="11"/>
        <v>62132.833291109542</v>
      </c>
      <c r="L334" s="7">
        <v>0.60026399999999991</v>
      </c>
      <c r="M334" s="5">
        <f t="shared" si="10"/>
        <v>37296.103042654569</v>
      </c>
    </row>
    <row r="335" spans="2:13" x14ac:dyDescent="0.25">
      <c r="B335" s="3">
        <v>8599</v>
      </c>
      <c r="C335" s="8">
        <v>43803</v>
      </c>
      <c r="D335" s="4" t="s">
        <v>253</v>
      </c>
      <c r="E335" s="3">
        <v>437971</v>
      </c>
      <c r="F335" s="4" t="s">
        <v>400</v>
      </c>
      <c r="G335" s="3">
        <v>6832</v>
      </c>
      <c r="H335" s="4" t="s">
        <v>349</v>
      </c>
      <c r="I335" s="5">
        <v>17.162551670525879</v>
      </c>
      <c r="J335" s="6">
        <v>3614</v>
      </c>
      <c r="K335" s="5">
        <f t="shared" si="11"/>
        <v>62025.46173728053</v>
      </c>
      <c r="L335" s="7">
        <v>0.41863499999999998</v>
      </c>
      <c r="M335" s="5">
        <f t="shared" si="10"/>
        <v>25966.029174386433</v>
      </c>
    </row>
    <row r="336" spans="2:13" x14ac:dyDescent="0.25">
      <c r="B336" s="3">
        <v>8849</v>
      </c>
      <c r="C336" s="8">
        <v>43734</v>
      </c>
      <c r="D336" s="4" t="s">
        <v>25</v>
      </c>
      <c r="E336" s="3">
        <v>610830</v>
      </c>
      <c r="F336" s="4" t="s">
        <v>401</v>
      </c>
      <c r="G336" s="3">
        <v>6858</v>
      </c>
      <c r="H336" s="4" t="s">
        <v>27</v>
      </c>
      <c r="I336" s="5">
        <v>92.023101340055888</v>
      </c>
      <c r="J336" s="6">
        <v>673</v>
      </c>
      <c r="K336" s="5">
        <f t="shared" si="11"/>
        <v>61931.547201857611</v>
      </c>
      <c r="L336" s="7">
        <v>0.56813399999999992</v>
      </c>
      <c r="M336" s="5">
        <f t="shared" si="10"/>
        <v>35185.417637980165</v>
      </c>
    </row>
    <row r="337" spans="2:13" x14ac:dyDescent="0.25">
      <c r="B337" s="3">
        <v>8849</v>
      </c>
      <c r="C337" s="8">
        <v>43694</v>
      </c>
      <c r="D337" s="4" t="s">
        <v>25</v>
      </c>
      <c r="E337" s="3">
        <v>442684</v>
      </c>
      <c r="F337" s="4" t="s">
        <v>402</v>
      </c>
      <c r="G337" s="3">
        <v>6858</v>
      </c>
      <c r="H337" s="4" t="s">
        <v>27</v>
      </c>
      <c r="I337" s="5">
        <v>20.545079577514027</v>
      </c>
      <c r="J337" s="6">
        <v>3006</v>
      </c>
      <c r="K337" s="5">
        <f t="shared" si="11"/>
        <v>61758.509210007163</v>
      </c>
      <c r="L337" s="7">
        <v>0.54980099999999998</v>
      </c>
      <c r="M337" s="5">
        <f t="shared" si="10"/>
        <v>33954.890122171149</v>
      </c>
    </row>
    <row r="338" spans="2:13" x14ac:dyDescent="0.25">
      <c r="B338" s="3">
        <v>9082</v>
      </c>
      <c r="C338" s="8">
        <v>43713</v>
      </c>
      <c r="D338" s="4" t="s">
        <v>36</v>
      </c>
      <c r="E338" s="3">
        <v>608088</v>
      </c>
      <c r="F338" s="4" t="s">
        <v>403</v>
      </c>
      <c r="G338" s="3">
        <v>6837</v>
      </c>
      <c r="H338" s="4" t="s">
        <v>52</v>
      </c>
      <c r="I338" s="5">
        <v>4.6801673930563394</v>
      </c>
      <c r="J338" s="6">
        <v>13140</v>
      </c>
      <c r="K338" s="5">
        <f t="shared" si="11"/>
        <v>61497.399544760301</v>
      </c>
      <c r="L338" s="7">
        <v>0.50330699999999995</v>
      </c>
      <c r="M338" s="5">
        <f t="shared" si="10"/>
        <v>30952.071672674669</v>
      </c>
    </row>
    <row r="339" spans="2:13" x14ac:dyDescent="0.25">
      <c r="B339" s="3">
        <v>8645</v>
      </c>
      <c r="C339" s="8">
        <v>43774</v>
      </c>
      <c r="D339" s="4" t="s">
        <v>44</v>
      </c>
      <c r="E339" s="3">
        <v>571158</v>
      </c>
      <c r="F339" s="4" t="s">
        <v>404</v>
      </c>
      <c r="G339" s="3">
        <v>6843</v>
      </c>
      <c r="H339" s="4" t="s">
        <v>46</v>
      </c>
      <c r="I339" s="5">
        <v>19.117446363160649</v>
      </c>
      <c r="J339" s="6">
        <v>3210</v>
      </c>
      <c r="K339" s="5">
        <f t="shared" si="11"/>
        <v>61367.002825745687</v>
      </c>
      <c r="L339" s="7">
        <v>0.68380200000000002</v>
      </c>
      <c r="M339" s="5">
        <f t="shared" si="10"/>
        <v>41962.879266250551</v>
      </c>
    </row>
    <row r="340" spans="2:13" x14ac:dyDescent="0.25">
      <c r="B340" s="3">
        <v>8916</v>
      </c>
      <c r="C340" s="8">
        <v>43744</v>
      </c>
      <c r="D340" s="4" t="s">
        <v>165</v>
      </c>
      <c r="E340" s="3">
        <v>263005</v>
      </c>
      <c r="F340" s="4" t="s">
        <v>166</v>
      </c>
      <c r="G340" s="3">
        <v>6842</v>
      </c>
      <c r="H340" s="4" t="s">
        <v>167</v>
      </c>
      <c r="I340" s="5">
        <v>56.0316086326714</v>
      </c>
      <c r="J340" s="6">
        <v>1090</v>
      </c>
      <c r="K340" s="5">
        <f t="shared" si="11"/>
        <v>61074.45340961183</v>
      </c>
      <c r="L340" s="7">
        <v>0.29899799999999999</v>
      </c>
      <c r="M340" s="5">
        <f t="shared" si="10"/>
        <v>18261.139420567117</v>
      </c>
    </row>
    <row r="341" spans="2:13" x14ac:dyDescent="0.25">
      <c r="B341" s="3">
        <v>7606</v>
      </c>
      <c r="C341" s="8">
        <v>43875</v>
      </c>
      <c r="D341" s="4" t="s">
        <v>334</v>
      </c>
      <c r="E341" s="3">
        <v>448493</v>
      </c>
      <c r="F341" s="4" t="s">
        <v>405</v>
      </c>
      <c r="G341" s="3">
        <v>6829</v>
      </c>
      <c r="H341" s="4" t="s">
        <v>230</v>
      </c>
      <c r="I341" s="5">
        <v>28.109589510222694</v>
      </c>
      <c r="J341" s="6">
        <v>2149</v>
      </c>
      <c r="K341" s="5">
        <f t="shared" si="11"/>
        <v>60407.507857468569</v>
      </c>
      <c r="L341" s="7">
        <v>0.45019799999999999</v>
      </c>
      <c r="M341" s="5">
        <f t="shared" si="10"/>
        <v>27195.339222416635</v>
      </c>
    </row>
    <row r="342" spans="2:13" x14ac:dyDescent="0.25">
      <c r="B342" s="3">
        <v>8599</v>
      </c>
      <c r="C342" s="8">
        <v>43992</v>
      </c>
      <c r="D342" s="4" t="s">
        <v>253</v>
      </c>
      <c r="E342" s="3">
        <v>437974</v>
      </c>
      <c r="F342" s="4" t="s">
        <v>406</v>
      </c>
      <c r="G342" s="3">
        <v>6832</v>
      </c>
      <c r="H342" s="4" t="s">
        <v>349</v>
      </c>
      <c r="I342" s="5">
        <v>8.7998570504328537</v>
      </c>
      <c r="J342" s="6">
        <v>6816</v>
      </c>
      <c r="K342" s="5">
        <f t="shared" si="11"/>
        <v>59979.825655750334</v>
      </c>
      <c r="L342" s="7">
        <v>0.63806399999999996</v>
      </c>
      <c r="M342" s="5">
        <f t="shared" si="10"/>
        <v>38270.967477210681</v>
      </c>
    </row>
    <row r="343" spans="2:13" x14ac:dyDescent="0.25">
      <c r="B343" s="3">
        <v>8947</v>
      </c>
      <c r="C343" s="8">
        <v>43685</v>
      </c>
      <c r="D343" s="4" t="s">
        <v>17</v>
      </c>
      <c r="E343" s="3">
        <v>484386</v>
      </c>
      <c r="F343" s="4" t="s">
        <v>18</v>
      </c>
      <c r="G343" s="3">
        <v>6799</v>
      </c>
      <c r="H343" s="4" t="s">
        <v>19</v>
      </c>
      <c r="I343" s="5">
        <v>4.0454393671686306</v>
      </c>
      <c r="J343" s="6">
        <v>14805</v>
      </c>
      <c r="K343" s="5">
        <f t="shared" si="11"/>
        <v>59892.729830931574</v>
      </c>
      <c r="L343" s="7">
        <v>0.77036400000000005</v>
      </c>
      <c r="M343" s="5">
        <f t="shared" si="10"/>
        <v>46139.202923475772</v>
      </c>
    </row>
    <row r="344" spans="2:13" x14ac:dyDescent="0.25">
      <c r="B344" s="3">
        <v>8645</v>
      </c>
      <c r="C344" s="8">
        <v>43799</v>
      </c>
      <c r="D344" s="4" t="s">
        <v>44</v>
      </c>
      <c r="E344" s="3">
        <v>467171</v>
      </c>
      <c r="F344" s="4" t="s">
        <v>407</v>
      </c>
      <c r="G344" s="3">
        <v>6843</v>
      </c>
      <c r="H344" s="4" t="s">
        <v>46</v>
      </c>
      <c r="I344" s="5">
        <v>15.111595861528654</v>
      </c>
      <c r="J344" s="6">
        <v>3905</v>
      </c>
      <c r="K344" s="5">
        <f t="shared" si="11"/>
        <v>59010.781839269395</v>
      </c>
      <c r="L344" s="7">
        <v>0.51956099999999994</v>
      </c>
      <c r="M344" s="5">
        <f t="shared" si="10"/>
        <v>30659.700823192641</v>
      </c>
    </row>
    <row r="345" spans="2:13" x14ac:dyDescent="0.25">
      <c r="B345" s="3">
        <v>8599</v>
      </c>
      <c r="C345" s="8">
        <v>43955</v>
      </c>
      <c r="D345" s="4" t="s">
        <v>253</v>
      </c>
      <c r="E345" s="3">
        <v>456141</v>
      </c>
      <c r="F345" s="4" t="s">
        <v>408</v>
      </c>
      <c r="G345" s="3">
        <v>6832</v>
      </c>
      <c r="H345" s="4" t="s">
        <v>349</v>
      </c>
      <c r="I345" s="5">
        <v>40.648815554590634</v>
      </c>
      <c r="J345" s="6">
        <v>1450</v>
      </c>
      <c r="K345" s="5">
        <f t="shared" si="11"/>
        <v>58940.782554156416</v>
      </c>
      <c r="L345" s="7">
        <v>0.36571500000000001</v>
      </c>
      <c r="M345" s="5">
        <f t="shared" si="10"/>
        <v>21555.528291793315</v>
      </c>
    </row>
    <row r="346" spans="2:13" x14ac:dyDescent="0.25">
      <c r="B346" s="3">
        <v>8905</v>
      </c>
      <c r="C346" s="8">
        <v>43975</v>
      </c>
      <c r="D346" s="4" t="s">
        <v>137</v>
      </c>
      <c r="E346" s="3">
        <v>481887</v>
      </c>
      <c r="F346" s="4" t="s">
        <v>409</v>
      </c>
      <c r="G346" s="3">
        <v>6861</v>
      </c>
      <c r="H346" s="4" t="s">
        <v>357</v>
      </c>
      <c r="I346" s="5">
        <v>18.889886279039917</v>
      </c>
      <c r="J346" s="6">
        <v>3116</v>
      </c>
      <c r="K346" s="5">
        <f t="shared" si="11"/>
        <v>58860.885645488379</v>
      </c>
      <c r="L346" s="7">
        <v>0.68228999999999995</v>
      </c>
      <c r="M346" s="5">
        <f t="shared" si="10"/>
        <v>40160.193667060266</v>
      </c>
    </row>
    <row r="347" spans="2:13" x14ac:dyDescent="0.25">
      <c r="B347" s="3">
        <v>8848</v>
      </c>
      <c r="C347" s="8">
        <v>43870</v>
      </c>
      <c r="D347" s="4" t="s">
        <v>161</v>
      </c>
      <c r="E347" s="3">
        <v>452149</v>
      </c>
      <c r="F347" s="4" t="s">
        <v>410</v>
      </c>
      <c r="G347" s="3">
        <v>6860</v>
      </c>
      <c r="H347" s="4" t="s">
        <v>163</v>
      </c>
      <c r="I347" s="5">
        <v>9.9764284678338342</v>
      </c>
      <c r="J347" s="6">
        <v>5791</v>
      </c>
      <c r="K347" s="5">
        <f t="shared" si="11"/>
        <v>57773.497257225732</v>
      </c>
      <c r="L347" s="7">
        <v>0.35947800000000002</v>
      </c>
      <c r="M347" s="5">
        <f t="shared" si="10"/>
        <v>20768.301247032992</v>
      </c>
    </row>
    <row r="348" spans="2:13" x14ac:dyDescent="0.25">
      <c r="B348" s="3">
        <v>7606</v>
      </c>
      <c r="C348" s="8">
        <v>43781</v>
      </c>
      <c r="D348" s="4" t="s">
        <v>334</v>
      </c>
      <c r="E348" s="3">
        <v>291227</v>
      </c>
      <c r="F348" s="4" t="s">
        <v>411</v>
      </c>
      <c r="G348" s="3">
        <v>6829</v>
      </c>
      <c r="H348" s="4" t="s">
        <v>230</v>
      </c>
      <c r="I348" s="5">
        <v>38.285162056971956</v>
      </c>
      <c r="J348" s="6">
        <v>1497</v>
      </c>
      <c r="K348" s="5">
        <f t="shared" si="11"/>
        <v>57312.887599287016</v>
      </c>
      <c r="L348" s="7">
        <v>0.61632900000000002</v>
      </c>
      <c r="M348" s="5">
        <f t="shared" si="10"/>
        <v>35323.594701180969</v>
      </c>
    </row>
    <row r="349" spans="2:13" x14ac:dyDescent="0.25">
      <c r="B349" s="3">
        <v>8688</v>
      </c>
      <c r="C349" s="8">
        <v>43623</v>
      </c>
      <c r="D349" s="4" t="s">
        <v>221</v>
      </c>
      <c r="E349" s="3">
        <v>428250</v>
      </c>
      <c r="F349" s="4" t="s">
        <v>412</v>
      </c>
      <c r="G349" s="3">
        <v>6818</v>
      </c>
      <c r="H349" s="4" t="s">
        <v>35</v>
      </c>
      <c r="I349" s="5">
        <v>11.933982579870026</v>
      </c>
      <c r="J349" s="6">
        <v>4802</v>
      </c>
      <c r="K349" s="5">
        <f t="shared" si="11"/>
        <v>57306.984348535865</v>
      </c>
      <c r="L349" s="7">
        <v>0.35456399999999993</v>
      </c>
      <c r="M349" s="5">
        <f t="shared" si="10"/>
        <v>20318.993598554265</v>
      </c>
    </row>
    <row r="350" spans="2:13" x14ac:dyDescent="0.25">
      <c r="B350" s="3">
        <v>8955</v>
      </c>
      <c r="C350" s="8">
        <v>43769</v>
      </c>
      <c r="D350" s="4" t="s">
        <v>10</v>
      </c>
      <c r="E350" s="3">
        <v>596807</v>
      </c>
      <c r="F350" s="4" t="s">
        <v>413</v>
      </c>
      <c r="G350" s="3">
        <v>6811</v>
      </c>
      <c r="H350" s="4" t="s">
        <v>76</v>
      </c>
      <c r="I350" s="5">
        <v>18.749465575602223</v>
      </c>
      <c r="J350" s="6">
        <v>3042</v>
      </c>
      <c r="K350" s="5">
        <f t="shared" si="11"/>
        <v>57035.87428098196</v>
      </c>
      <c r="L350" s="7">
        <v>-3.9500999999999994E-2</v>
      </c>
      <c r="M350" s="5">
        <f t="shared" si="10"/>
        <v>-2252.9740699730683</v>
      </c>
    </row>
    <row r="351" spans="2:13" x14ac:dyDescent="0.25">
      <c r="B351" s="3">
        <v>8947</v>
      </c>
      <c r="C351" s="8">
        <v>43982</v>
      </c>
      <c r="D351" s="4" t="s">
        <v>17</v>
      </c>
      <c r="E351" s="3">
        <v>624704</v>
      </c>
      <c r="F351" s="4" t="s">
        <v>414</v>
      </c>
      <c r="G351" s="3">
        <v>6799</v>
      </c>
      <c r="H351" s="4" t="s">
        <v>19</v>
      </c>
      <c r="I351" s="5">
        <v>16.787224313101866</v>
      </c>
      <c r="J351" s="6">
        <v>3395</v>
      </c>
      <c r="K351" s="5">
        <f t="shared" si="11"/>
        <v>56992.626542980834</v>
      </c>
      <c r="L351" s="7">
        <v>0.27934199999999998</v>
      </c>
      <c r="M351" s="5">
        <f t="shared" si="10"/>
        <v>15920.434283769351</v>
      </c>
    </row>
    <row r="352" spans="2:13" x14ac:dyDescent="0.25">
      <c r="B352" s="3">
        <v>8645</v>
      </c>
      <c r="C352" s="8">
        <v>43915</v>
      </c>
      <c r="D352" s="4" t="s">
        <v>44</v>
      </c>
      <c r="E352" s="3">
        <v>251398</v>
      </c>
      <c r="F352" s="4" t="s">
        <v>415</v>
      </c>
      <c r="G352" s="3">
        <v>6843</v>
      </c>
      <c r="H352" s="4" t="s">
        <v>46</v>
      </c>
      <c r="I352" s="5">
        <v>9.7219320615128435</v>
      </c>
      <c r="J352" s="6">
        <v>5860</v>
      </c>
      <c r="K352" s="5">
        <f t="shared" si="11"/>
        <v>56970.521880465261</v>
      </c>
      <c r="L352" s="7">
        <v>0.93951899999999988</v>
      </c>
      <c r="M352" s="5">
        <f t="shared" si="10"/>
        <v>53524.887746612832</v>
      </c>
    </row>
    <row r="353" spans="2:13" x14ac:dyDescent="0.25">
      <c r="B353" s="3">
        <v>7606</v>
      </c>
      <c r="C353" s="8">
        <v>43747</v>
      </c>
      <c r="D353" s="4" t="s">
        <v>334</v>
      </c>
      <c r="E353" s="3">
        <v>226232</v>
      </c>
      <c r="F353" s="4" t="s">
        <v>416</v>
      </c>
      <c r="G353" s="3">
        <v>6829</v>
      </c>
      <c r="H353" s="4" t="s">
        <v>230</v>
      </c>
      <c r="I353" s="5">
        <v>27.954895993079312</v>
      </c>
      <c r="J353" s="6">
        <v>2034</v>
      </c>
      <c r="K353" s="5">
        <f t="shared" si="11"/>
        <v>56860.25844992332</v>
      </c>
      <c r="L353" s="7">
        <v>0.60650099999999996</v>
      </c>
      <c r="M353" s="5">
        <f t="shared" si="10"/>
        <v>34485.803610136943</v>
      </c>
    </row>
    <row r="354" spans="2:13" x14ac:dyDescent="0.25">
      <c r="B354" s="3">
        <v>9094</v>
      </c>
      <c r="C354" s="8">
        <v>43845</v>
      </c>
      <c r="D354" s="4" t="s">
        <v>59</v>
      </c>
      <c r="E354" s="3">
        <v>609166</v>
      </c>
      <c r="F354" s="4" t="s">
        <v>417</v>
      </c>
      <c r="G354" s="3">
        <v>6812</v>
      </c>
      <c r="H354" s="4" t="s">
        <v>61</v>
      </c>
      <c r="I354" s="5">
        <v>12.572759117998146</v>
      </c>
      <c r="J354" s="6">
        <v>4507</v>
      </c>
      <c r="K354" s="5">
        <f t="shared" si="11"/>
        <v>56665.425344817646</v>
      </c>
      <c r="L354" s="7">
        <v>0.61481699999999995</v>
      </c>
      <c r="M354" s="5">
        <f t="shared" si="10"/>
        <v>34838.866814224748</v>
      </c>
    </row>
    <row r="355" spans="2:13" x14ac:dyDescent="0.25">
      <c r="B355" s="3">
        <v>8852</v>
      </c>
      <c r="C355" s="8">
        <v>43760</v>
      </c>
      <c r="D355" s="4" t="s">
        <v>120</v>
      </c>
      <c r="E355" s="3">
        <v>531318</v>
      </c>
      <c r="F355" s="4" t="s">
        <v>418</v>
      </c>
      <c r="G355" s="3">
        <v>6828</v>
      </c>
      <c r="H355" s="4" t="s">
        <v>79</v>
      </c>
      <c r="I355" s="5">
        <v>32.03983473422786</v>
      </c>
      <c r="J355" s="6">
        <v>1759</v>
      </c>
      <c r="K355" s="5">
        <f t="shared" si="11"/>
        <v>56358.069297506809</v>
      </c>
      <c r="L355" s="7">
        <v>0.30296699999999999</v>
      </c>
      <c r="M355" s="5">
        <f t="shared" si="10"/>
        <v>17074.635180857746</v>
      </c>
    </row>
    <row r="356" spans="2:13" x14ac:dyDescent="0.25">
      <c r="B356" s="3">
        <v>10029</v>
      </c>
      <c r="C356" s="8">
        <v>43606</v>
      </c>
      <c r="D356" s="4" t="s">
        <v>50</v>
      </c>
      <c r="E356" s="3">
        <v>571405</v>
      </c>
      <c r="F356" s="4" t="s">
        <v>419</v>
      </c>
      <c r="G356" s="3">
        <v>6837</v>
      </c>
      <c r="H356" s="4" t="s">
        <v>52</v>
      </c>
      <c r="I356" s="5">
        <v>1.8937988416543861</v>
      </c>
      <c r="J356" s="6">
        <v>29455</v>
      </c>
      <c r="K356" s="5">
        <f t="shared" si="11"/>
        <v>55781.844880929944</v>
      </c>
      <c r="L356" s="7">
        <v>1.1893769999999999</v>
      </c>
      <c r="M356" s="5">
        <f t="shared" si="10"/>
        <v>66345.643318945804</v>
      </c>
    </row>
    <row r="357" spans="2:13" x14ac:dyDescent="0.25">
      <c r="B357" s="3">
        <v>10029</v>
      </c>
      <c r="C357" s="8">
        <v>43776</v>
      </c>
      <c r="D357" s="4" t="s">
        <v>50</v>
      </c>
      <c r="E357" s="3">
        <v>571409</v>
      </c>
      <c r="F357" s="4" t="s">
        <v>420</v>
      </c>
      <c r="G357" s="3">
        <v>6837</v>
      </c>
      <c r="H357" s="4" t="s">
        <v>52</v>
      </c>
      <c r="I357" s="5">
        <v>0.70115461933055356</v>
      </c>
      <c r="J357" s="6">
        <v>79339</v>
      </c>
      <c r="K357" s="5">
        <f t="shared" si="11"/>
        <v>55628.906343066788</v>
      </c>
      <c r="L357" s="7">
        <v>0.72746100000000002</v>
      </c>
      <c r="M357" s="5">
        <f t="shared" si="10"/>
        <v>40467.859837233707</v>
      </c>
    </row>
    <row r="358" spans="2:13" x14ac:dyDescent="0.25">
      <c r="B358" s="3">
        <v>8613</v>
      </c>
      <c r="C358" s="8">
        <v>43747</v>
      </c>
      <c r="D358" s="4" t="s">
        <v>240</v>
      </c>
      <c r="E358" s="3">
        <v>210763</v>
      </c>
      <c r="F358" s="4" t="s">
        <v>421</v>
      </c>
      <c r="G358" s="3">
        <v>6830</v>
      </c>
      <c r="H358" s="4" t="s">
        <v>242</v>
      </c>
      <c r="I358" s="5">
        <v>83.882434467120191</v>
      </c>
      <c r="J358" s="6">
        <v>661</v>
      </c>
      <c r="K358" s="5">
        <f t="shared" si="11"/>
        <v>55446.28918276645</v>
      </c>
      <c r="L358" s="7">
        <v>0.780192</v>
      </c>
      <c r="M358" s="5">
        <f t="shared" si="10"/>
        <v>43258.751250080924</v>
      </c>
    </row>
    <row r="359" spans="2:13" x14ac:dyDescent="0.25">
      <c r="B359" s="3">
        <v>8787</v>
      </c>
      <c r="C359" s="8">
        <v>43856</v>
      </c>
      <c r="D359" s="4" t="s">
        <v>63</v>
      </c>
      <c r="E359" s="3">
        <v>565412</v>
      </c>
      <c r="F359" s="4" t="s">
        <v>422</v>
      </c>
      <c r="G359" s="3">
        <v>6801</v>
      </c>
      <c r="H359" s="4" t="s">
        <v>38</v>
      </c>
      <c r="I359" s="5">
        <v>7.5033788749032553</v>
      </c>
      <c r="J359" s="6">
        <v>7364</v>
      </c>
      <c r="K359" s="5">
        <f t="shared" si="11"/>
        <v>55254.882034787574</v>
      </c>
      <c r="L359" s="7">
        <v>0.16858799999999999</v>
      </c>
      <c r="M359" s="5">
        <f t="shared" si="10"/>
        <v>9315.3100524807669</v>
      </c>
    </row>
    <row r="360" spans="2:13" x14ac:dyDescent="0.25">
      <c r="B360" s="3">
        <v>8852</v>
      </c>
      <c r="C360" s="8">
        <v>43634</v>
      </c>
      <c r="D360" s="4" t="s">
        <v>120</v>
      </c>
      <c r="E360" s="3">
        <v>500952</v>
      </c>
      <c r="F360" s="4" t="s">
        <v>423</v>
      </c>
      <c r="G360" s="3">
        <v>6828</v>
      </c>
      <c r="H360" s="4" t="s">
        <v>79</v>
      </c>
      <c r="I360" s="5">
        <v>49.459465746351796</v>
      </c>
      <c r="J360" s="6">
        <v>1103</v>
      </c>
      <c r="K360" s="5">
        <f t="shared" si="11"/>
        <v>54553.790718226031</v>
      </c>
      <c r="L360" s="7">
        <v>0.12889799999999998</v>
      </c>
      <c r="M360" s="5">
        <f t="shared" si="10"/>
        <v>7031.874515997898</v>
      </c>
    </row>
    <row r="361" spans="2:13" x14ac:dyDescent="0.25">
      <c r="B361" s="3">
        <v>10029</v>
      </c>
      <c r="C361" s="8">
        <v>43890</v>
      </c>
      <c r="D361" s="4" t="s">
        <v>50</v>
      </c>
      <c r="E361" s="3">
        <v>589988</v>
      </c>
      <c r="F361" s="4" t="s">
        <v>424</v>
      </c>
      <c r="G361" s="3">
        <v>6837</v>
      </c>
      <c r="H361" s="4" t="s">
        <v>52</v>
      </c>
      <c r="I361" s="5">
        <v>2.4271569110340652</v>
      </c>
      <c r="J361" s="6">
        <v>22479</v>
      </c>
      <c r="K361" s="5">
        <f t="shared" si="11"/>
        <v>54560.060203134752</v>
      </c>
      <c r="L361" s="7">
        <v>0.60706799999999994</v>
      </c>
      <c r="M361" s="5">
        <f t="shared" si="10"/>
        <v>33121.666627396604</v>
      </c>
    </row>
    <row r="362" spans="2:13" x14ac:dyDescent="0.25">
      <c r="B362" s="3">
        <v>9094</v>
      </c>
      <c r="C362" s="8">
        <v>44000</v>
      </c>
      <c r="D362" s="4" t="s">
        <v>59</v>
      </c>
      <c r="E362" s="3">
        <v>611911</v>
      </c>
      <c r="F362" s="4" t="s">
        <v>425</v>
      </c>
      <c r="G362" s="3">
        <v>6808</v>
      </c>
      <c r="H362" s="4" t="s">
        <v>100</v>
      </c>
      <c r="I362" s="5">
        <v>4.2669449512088304</v>
      </c>
      <c r="J362" s="6">
        <v>12694</v>
      </c>
      <c r="K362" s="5">
        <f t="shared" si="11"/>
        <v>54164.59921064489</v>
      </c>
      <c r="L362" s="7">
        <v>0.98752499999999988</v>
      </c>
      <c r="M362" s="5">
        <f t="shared" si="10"/>
        <v>53488.895835492091</v>
      </c>
    </row>
    <row r="363" spans="2:13" x14ac:dyDescent="0.25">
      <c r="B363" s="3">
        <v>8947</v>
      </c>
      <c r="C363" s="8">
        <v>43697</v>
      </c>
      <c r="D363" s="4" t="s">
        <v>17</v>
      </c>
      <c r="E363" s="3">
        <v>501448</v>
      </c>
      <c r="F363" s="4" t="s">
        <v>101</v>
      </c>
      <c r="G363" s="3">
        <v>6799</v>
      </c>
      <c r="H363" s="4" t="s">
        <v>19</v>
      </c>
      <c r="I363" s="5">
        <v>11.177584545879419</v>
      </c>
      <c r="J363" s="6">
        <v>4814</v>
      </c>
      <c r="K363" s="5">
        <f t="shared" si="11"/>
        <v>53808.892003863526</v>
      </c>
      <c r="L363" s="7">
        <v>0.60725699999999994</v>
      </c>
      <c r="M363" s="5">
        <f t="shared" si="10"/>
        <v>32675.826331590149</v>
      </c>
    </row>
    <row r="364" spans="2:13" x14ac:dyDescent="0.25">
      <c r="B364" s="3">
        <v>9082</v>
      </c>
      <c r="C364" s="8">
        <v>43643</v>
      </c>
      <c r="D364" s="4" t="s">
        <v>36</v>
      </c>
      <c r="E364" s="3">
        <v>608102</v>
      </c>
      <c r="F364" s="4" t="s">
        <v>426</v>
      </c>
      <c r="G364" s="3">
        <v>6863</v>
      </c>
      <c r="H364" s="4" t="s">
        <v>97</v>
      </c>
      <c r="I364" s="5">
        <v>82.832508676940165</v>
      </c>
      <c r="J364" s="6">
        <v>648</v>
      </c>
      <c r="K364" s="5">
        <f t="shared" si="11"/>
        <v>53675.465622657226</v>
      </c>
      <c r="L364" s="7">
        <v>0.155169</v>
      </c>
      <c r="M364" s="5">
        <f t="shared" si="10"/>
        <v>8328.7683252020997</v>
      </c>
    </row>
    <row r="365" spans="2:13" x14ac:dyDescent="0.25">
      <c r="B365" s="3">
        <v>8896</v>
      </c>
      <c r="C365" s="8">
        <v>43948</v>
      </c>
      <c r="D365" s="4" t="s">
        <v>80</v>
      </c>
      <c r="E365" s="3">
        <v>608298</v>
      </c>
      <c r="F365" s="4" t="s">
        <v>427</v>
      </c>
      <c r="G365" s="3">
        <v>6841</v>
      </c>
      <c r="H365" s="4" t="s">
        <v>41</v>
      </c>
      <c r="I365" s="5">
        <v>197.61142559756144</v>
      </c>
      <c r="J365" s="6">
        <v>269</v>
      </c>
      <c r="K365" s="5">
        <f t="shared" si="11"/>
        <v>53157.473485744027</v>
      </c>
      <c r="L365" s="7">
        <v>0.668493</v>
      </c>
      <c r="M365" s="5">
        <f t="shared" si="10"/>
        <v>35535.398922905479</v>
      </c>
    </row>
    <row r="366" spans="2:13" x14ac:dyDescent="0.25">
      <c r="B366" s="3">
        <v>8848</v>
      </c>
      <c r="C366" s="8">
        <v>43634</v>
      </c>
      <c r="D366" s="4" t="s">
        <v>161</v>
      </c>
      <c r="E366" s="3">
        <v>522673</v>
      </c>
      <c r="F366" s="4" t="s">
        <v>428</v>
      </c>
      <c r="G366" s="3">
        <v>6860</v>
      </c>
      <c r="H366" s="4" t="s">
        <v>163</v>
      </c>
      <c r="I366" s="5">
        <v>42.80130251152594</v>
      </c>
      <c r="J366" s="6">
        <v>1240</v>
      </c>
      <c r="K366" s="5">
        <f t="shared" si="11"/>
        <v>53073.615114292166</v>
      </c>
      <c r="L366" s="7">
        <v>0.69476399999999994</v>
      </c>
      <c r="M366" s="5">
        <f t="shared" si="10"/>
        <v>36873.637131266078</v>
      </c>
    </row>
    <row r="367" spans="2:13" x14ac:dyDescent="0.25">
      <c r="B367" s="3">
        <v>8645</v>
      </c>
      <c r="C367" s="8">
        <v>43823</v>
      </c>
      <c r="D367" s="4" t="s">
        <v>44</v>
      </c>
      <c r="E367" s="3">
        <v>251435</v>
      </c>
      <c r="F367" s="4" t="s">
        <v>429</v>
      </c>
      <c r="G367" s="3">
        <v>6843</v>
      </c>
      <c r="H367" s="4" t="s">
        <v>46</v>
      </c>
      <c r="I367" s="5">
        <v>9.6907382442361527</v>
      </c>
      <c r="J367" s="6">
        <v>5469</v>
      </c>
      <c r="K367" s="5">
        <f t="shared" si="11"/>
        <v>52998.647457727522</v>
      </c>
      <c r="L367" s="7">
        <v>0.93044700000000002</v>
      </c>
      <c r="M367" s="5">
        <f t="shared" si="10"/>
        <v>49312.432531100203</v>
      </c>
    </row>
    <row r="368" spans="2:13" x14ac:dyDescent="0.25">
      <c r="B368" s="3">
        <v>7606</v>
      </c>
      <c r="C368" s="8">
        <v>43742</v>
      </c>
      <c r="D368" s="4" t="s">
        <v>334</v>
      </c>
      <c r="E368" s="3">
        <v>448484</v>
      </c>
      <c r="F368" s="4" t="s">
        <v>430</v>
      </c>
      <c r="G368" s="3">
        <v>6829</v>
      </c>
      <c r="H368" s="4" t="s">
        <v>230</v>
      </c>
      <c r="I368" s="5">
        <v>55.676955755945784</v>
      </c>
      <c r="J368" s="6">
        <v>948</v>
      </c>
      <c r="K368" s="5">
        <f t="shared" si="11"/>
        <v>52781.754056636601</v>
      </c>
      <c r="L368" s="7">
        <v>0.66660299999999995</v>
      </c>
      <c r="M368" s="5">
        <f t="shared" si="10"/>
        <v>35184.475599416124</v>
      </c>
    </row>
    <row r="369" spans="2:13" x14ac:dyDescent="0.25">
      <c r="B369" s="3">
        <v>8688</v>
      </c>
      <c r="C369" s="8">
        <v>43845</v>
      </c>
      <c r="D369" s="4" t="s">
        <v>221</v>
      </c>
      <c r="E369" s="3">
        <v>213488</v>
      </c>
      <c r="F369" s="4" t="s">
        <v>431</v>
      </c>
      <c r="G369" s="3">
        <v>6797</v>
      </c>
      <c r="H369" s="4" t="s">
        <v>95</v>
      </c>
      <c r="I369" s="5">
        <v>25.592819274538044</v>
      </c>
      <c r="J369" s="6">
        <v>2062</v>
      </c>
      <c r="K369" s="5">
        <f t="shared" si="11"/>
        <v>52772.393344097451</v>
      </c>
      <c r="L369" s="7">
        <v>0.282744</v>
      </c>
      <c r="M369" s="5">
        <f t="shared" si="10"/>
        <v>14921.077583683489</v>
      </c>
    </row>
    <row r="370" spans="2:13" x14ac:dyDescent="0.25">
      <c r="B370" s="3">
        <v>8848</v>
      </c>
      <c r="C370" s="8">
        <v>43782</v>
      </c>
      <c r="D370" s="4" t="s">
        <v>161</v>
      </c>
      <c r="E370" s="3">
        <v>443542</v>
      </c>
      <c r="F370" s="4" t="s">
        <v>432</v>
      </c>
      <c r="G370" s="3">
        <v>6860</v>
      </c>
      <c r="H370" s="4" t="s">
        <v>163</v>
      </c>
      <c r="I370" s="5">
        <v>5.7269985414143143</v>
      </c>
      <c r="J370" s="6">
        <v>9138</v>
      </c>
      <c r="K370" s="5">
        <f t="shared" si="11"/>
        <v>52333.312671444008</v>
      </c>
      <c r="L370" s="7">
        <v>0.64675799999999994</v>
      </c>
      <c r="M370" s="5">
        <f t="shared" si="10"/>
        <v>33846.988636757778</v>
      </c>
    </row>
    <row r="371" spans="2:13" x14ac:dyDescent="0.25">
      <c r="B371" s="3">
        <v>8947</v>
      </c>
      <c r="C371" s="8">
        <v>43923</v>
      </c>
      <c r="D371" s="4" t="s">
        <v>17</v>
      </c>
      <c r="E371" s="3">
        <v>501447</v>
      </c>
      <c r="F371" s="4" t="s">
        <v>101</v>
      </c>
      <c r="G371" s="3">
        <v>6799</v>
      </c>
      <c r="H371" s="4" t="s">
        <v>19</v>
      </c>
      <c r="I371" s="5">
        <v>7.028116299900744</v>
      </c>
      <c r="J371" s="6">
        <v>7435</v>
      </c>
      <c r="K371" s="5">
        <f t="shared" si="11"/>
        <v>52254.044689762035</v>
      </c>
      <c r="L371" s="7">
        <v>0.67321799999999998</v>
      </c>
      <c r="M371" s="5">
        <f t="shared" si="10"/>
        <v>35178.363457952219</v>
      </c>
    </row>
    <row r="372" spans="2:13" x14ac:dyDescent="0.25">
      <c r="B372" s="3">
        <v>8947</v>
      </c>
      <c r="C372" s="8">
        <v>43829</v>
      </c>
      <c r="D372" s="4" t="s">
        <v>17</v>
      </c>
      <c r="E372" s="3">
        <v>484426</v>
      </c>
      <c r="F372" s="4" t="s">
        <v>145</v>
      </c>
      <c r="G372" s="3">
        <v>6798</v>
      </c>
      <c r="H372" s="4" t="s">
        <v>24</v>
      </c>
      <c r="I372" s="5">
        <v>6.2254174136274329</v>
      </c>
      <c r="J372" s="6">
        <v>8367</v>
      </c>
      <c r="K372" s="5">
        <f t="shared" si="11"/>
        <v>52088.067499820732</v>
      </c>
      <c r="L372" s="7">
        <v>0.56756700000000004</v>
      </c>
      <c r="M372" s="5">
        <f t="shared" si="10"/>
        <v>29563.468206670757</v>
      </c>
    </row>
    <row r="373" spans="2:13" x14ac:dyDescent="0.25">
      <c r="B373" s="3">
        <v>9094</v>
      </c>
      <c r="C373" s="8">
        <v>43610</v>
      </c>
      <c r="D373" s="4" t="s">
        <v>59</v>
      </c>
      <c r="E373" s="3">
        <v>609183</v>
      </c>
      <c r="F373" s="4" t="s">
        <v>433</v>
      </c>
      <c r="G373" s="3">
        <v>6812</v>
      </c>
      <c r="H373" s="4" t="s">
        <v>61</v>
      </c>
      <c r="I373" s="5">
        <v>11.88127956492032</v>
      </c>
      <c r="J373" s="6">
        <v>4346</v>
      </c>
      <c r="K373" s="5">
        <f t="shared" si="11"/>
        <v>51636.040989143708</v>
      </c>
      <c r="L373" s="7">
        <v>0.70062299999999988</v>
      </c>
      <c r="M373" s="5">
        <f t="shared" si="10"/>
        <v>36177.397945936827</v>
      </c>
    </row>
    <row r="374" spans="2:13" x14ac:dyDescent="0.25">
      <c r="B374" s="3">
        <v>9151</v>
      </c>
      <c r="C374" s="8">
        <v>43729</v>
      </c>
      <c r="D374" s="4" t="s">
        <v>228</v>
      </c>
      <c r="E374" s="3">
        <v>620317</v>
      </c>
      <c r="F374" s="4" t="s">
        <v>434</v>
      </c>
      <c r="G374" s="3">
        <v>6829</v>
      </c>
      <c r="H374" s="4" t="s">
        <v>230</v>
      </c>
      <c r="I374" s="5">
        <v>35.631435892123349</v>
      </c>
      <c r="J374" s="6">
        <v>1447</v>
      </c>
      <c r="K374" s="5">
        <f t="shared" si="11"/>
        <v>51558.687735902487</v>
      </c>
      <c r="L374" s="7">
        <v>0.56208599999999997</v>
      </c>
      <c r="M374" s="5">
        <f t="shared" si="10"/>
        <v>28980.416554722484</v>
      </c>
    </row>
    <row r="375" spans="2:13" x14ac:dyDescent="0.25">
      <c r="B375" s="3">
        <v>9094</v>
      </c>
      <c r="C375" s="8">
        <v>43771</v>
      </c>
      <c r="D375" s="4" t="s">
        <v>59</v>
      </c>
      <c r="E375" s="3">
        <v>609203</v>
      </c>
      <c r="F375" s="4" t="s">
        <v>435</v>
      </c>
      <c r="G375" s="3">
        <v>6812</v>
      </c>
      <c r="H375" s="4" t="s">
        <v>61</v>
      </c>
      <c r="I375" s="5">
        <v>1.7730791563343036</v>
      </c>
      <c r="J375" s="6">
        <v>28998</v>
      </c>
      <c r="K375" s="5">
        <f t="shared" si="11"/>
        <v>51415.749375382133</v>
      </c>
      <c r="L375" s="7">
        <v>0.78170399999999995</v>
      </c>
      <c r="M375" s="5">
        <f t="shared" si="10"/>
        <v>40191.896949733709</v>
      </c>
    </row>
    <row r="376" spans="2:13" x14ac:dyDescent="0.25">
      <c r="B376" s="3">
        <v>10029</v>
      </c>
      <c r="C376" s="8">
        <v>43934</v>
      </c>
      <c r="D376" s="4" t="s">
        <v>50</v>
      </c>
      <c r="E376" s="3">
        <v>571412</v>
      </c>
      <c r="F376" s="4" t="s">
        <v>436</v>
      </c>
      <c r="G376" s="3">
        <v>6837</v>
      </c>
      <c r="H376" s="4" t="s">
        <v>52</v>
      </c>
      <c r="I376" s="5">
        <v>0.77681041288309449</v>
      </c>
      <c r="J376" s="6">
        <v>66175</v>
      </c>
      <c r="K376" s="5">
        <f t="shared" si="11"/>
        <v>51405.429072538776</v>
      </c>
      <c r="L376" s="7">
        <v>0.35361899999999996</v>
      </c>
      <c r="M376" s="5">
        <f t="shared" si="10"/>
        <v>18177.936423202089</v>
      </c>
    </row>
    <row r="377" spans="2:13" x14ac:dyDescent="0.25">
      <c r="B377" s="3">
        <v>8600</v>
      </c>
      <c r="C377" s="8">
        <v>43639</v>
      </c>
      <c r="D377" s="4" t="s">
        <v>39</v>
      </c>
      <c r="E377" s="3">
        <v>592740</v>
      </c>
      <c r="F377" s="4" t="s">
        <v>437</v>
      </c>
      <c r="G377" s="3">
        <v>6842</v>
      </c>
      <c r="H377" s="4" t="s">
        <v>167</v>
      </c>
      <c r="I377" s="5">
        <v>410.83871628651463</v>
      </c>
      <c r="J377" s="6">
        <v>124</v>
      </c>
      <c r="K377" s="5">
        <f t="shared" si="11"/>
        <v>50944.000819527813</v>
      </c>
      <c r="L377" s="7">
        <v>0.421848</v>
      </c>
      <c r="M377" s="5">
        <f t="shared" si="10"/>
        <v>21490.624857716168</v>
      </c>
    </row>
    <row r="378" spans="2:13" x14ac:dyDescent="0.25">
      <c r="B378" s="3">
        <v>8600</v>
      </c>
      <c r="C378" s="8">
        <v>43703</v>
      </c>
      <c r="D378" s="4" t="s">
        <v>39</v>
      </c>
      <c r="E378" s="3">
        <v>192874</v>
      </c>
      <c r="F378" s="4" t="s">
        <v>438</v>
      </c>
      <c r="G378" s="3">
        <v>6841</v>
      </c>
      <c r="H378" s="4" t="s">
        <v>41</v>
      </c>
      <c r="I378" s="5">
        <v>536.22944217687086</v>
      </c>
      <c r="J378" s="6">
        <v>95</v>
      </c>
      <c r="K378" s="5">
        <f t="shared" si="11"/>
        <v>50941.797006802735</v>
      </c>
      <c r="L378" s="7">
        <v>0.34492499999999998</v>
      </c>
      <c r="M378" s="5">
        <f t="shared" si="10"/>
        <v>17571.099332571433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</dc:creator>
  <cp:lastModifiedBy>Piotr Majcher - pmsocho.com</cp:lastModifiedBy>
  <dcterms:created xsi:type="dcterms:W3CDTF">2012-07-20T22:02:04Z</dcterms:created>
  <dcterms:modified xsi:type="dcterms:W3CDTF">2020-06-24T06:54:46Z</dcterms:modified>
</cp:coreProperties>
</file>